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2. Planning\"/>
    </mc:Choice>
  </mc:AlternateContent>
  <xr:revisionPtr revIDLastSave="4" documentId="11_6A22F52446EDA6FB2BEBB570AF581CDDF7834EAF" xr6:coauthVersionLast="47" xr6:coauthVersionMax="47" xr10:uidLastSave="{489A8614-EFDC-4151-8A50-11FB3416B3CC}"/>
  <bookViews>
    <workbookView xWindow="28680" yWindow="-5175" windowWidth="29040" windowHeight="15840" tabRatio="500" xr2:uid="{00000000-000D-0000-FFFF-FFFF00000000}"/>
  </bookViews>
  <sheets>
    <sheet name="Dashboard" sheetId="1" r:id="rId1"/>
    <sheet name="RACI Matrix" sheetId="2" r:id="rId2"/>
    <sheet name="Printable Matrix" sheetId="3" r:id="rId3"/>
    <sheet name="Guide &amp; Legend" sheetId="4" r:id="rId4"/>
  </sheets>
  <definedNames>
    <definedName name="_xlnm._FilterDatabase" localSheetId="1" hidden="1">'RACI Matrix'!$A$6:$N$6</definedName>
    <definedName name="_xlnm.Print_Area" localSheetId="0">Dashboard!$A$1:$N$41</definedName>
    <definedName name="_xlnm.Print_Area" localSheetId="3">'Guide &amp; Legend'!$A$1:$F$44</definedName>
    <definedName name="_xlnm.Print_Area" localSheetId="2">'Printable Matrix'!$A$1:$L$50</definedName>
    <definedName name="_xlnm.Print_Area" localSheetId="1">'RACI Matrix'!$A$1:$N$45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47" i="3" l="1"/>
  <c r="K47" i="3"/>
  <c r="J47" i="3"/>
  <c r="I47" i="3"/>
  <c r="H47" i="3"/>
  <c r="G47" i="3"/>
  <c r="F47" i="3"/>
  <c r="E47" i="3"/>
  <c r="D47" i="3"/>
  <c r="C47" i="3"/>
  <c r="L46" i="3"/>
  <c r="K46" i="3"/>
  <c r="J46" i="3"/>
  <c r="I46" i="3"/>
  <c r="H46" i="3"/>
  <c r="G46" i="3"/>
  <c r="F46" i="3"/>
  <c r="E46" i="3"/>
  <c r="D46" i="3"/>
  <c r="C46" i="3"/>
  <c r="L45" i="3"/>
  <c r="K45" i="3"/>
  <c r="J45" i="3"/>
  <c r="I45" i="3"/>
  <c r="H45" i="3"/>
  <c r="G45" i="3"/>
  <c r="F45" i="3"/>
  <c r="E45" i="3"/>
  <c r="D45" i="3"/>
  <c r="C45" i="3"/>
  <c r="L44" i="3"/>
  <c r="K44" i="3"/>
  <c r="J44" i="3"/>
  <c r="I44" i="3"/>
  <c r="H44" i="3"/>
  <c r="G44" i="3"/>
  <c r="F44" i="3"/>
  <c r="E44" i="3"/>
  <c r="D44" i="3"/>
  <c r="C44" i="3"/>
  <c r="L43" i="3"/>
  <c r="K43" i="3"/>
  <c r="J43" i="3"/>
  <c r="I43" i="3"/>
  <c r="H43" i="3"/>
  <c r="G43" i="3"/>
  <c r="F43" i="3"/>
  <c r="E43" i="3"/>
  <c r="D43" i="3"/>
  <c r="C43" i="3"/>
  <c r="L41" i="3"/>
  <c r="K41" i="3"/>
  <c r="J41" i="3"/>
  <c r="I41" i="3"/>
  <c r="H41" i="3"/>
  <c r="G41" i="3"/>
  <c r="F41" i="3"/>
  <c r="E41" i="3"/>
  <c r="D41" i="3"/>
  <c r="C41" i="3"/>
  <c r="L40" i="3"/>
  <c r="K40" i="3"/>
  <c r="J40" i="3"/>
  <c r="I40" i="3"/>
  <c r="H40" i="3"/>
  <c r="G40" i="3"/>
  <c r="F40" i="3"/>
  <c r="E40" i="3"/>
  <c r="D40" i="3"/>
  <c r="C40" i="3"/>
  <c r="L39" i="3"/>
  <c r="K39" i="3"/>
  <c r="J39" i="3"/>
  <c r="I39" i="3"/>
  <c r="H39" i="3"/>
  <c r="G39" i="3"/>
  <c r="F39" i="3"/>
  <c r="E39" i="3"/>
  <c r="D39" i="3"/>
  <c r="C39" i="3"/>
  <c r="L38" i="3"/>
  <c r="K38" i="3"/>
  <c r="J38" i="3"/>
  <c r="I38" i="3"/>
  <c r="H38" i="3"/>
  <c r="G38" i="3"/>
  <c r="F38" i="3"/>
  <c r="E38" i="3"/>
  <c r="D38" i="3"/>
  <c r="C38" i="3"/>
  <c r="L36" i="3"/>
  <c r="K36" i="3"/>
  <c r="J36" i="3"/>
  <c r="I36" i="3"/>
  <c r="H36" i="3"/>
  <c r="G36" i="3"/>
  <c r="F36" i="3"/>
  <c r="E36" i="3"/>
  <c r="D36" i="3"/>
  <c r="C36" i="3"/>
  <c r="L35" i="3"/>
  <c r="K35" i="3"/>
  <c r="J35" i="3"/>
  <c r="I35" i="3"/>
  <c r="H35" i="3"/>
  <c r="G35" i="3"/>
  <c r="F35" i="3"/>
  <c r="E35" i="3"/>
  <c r="D35" i="3"/>
  <c r="C35" i="3"/>
  <c r="L34" i="3"/>
  <c r="K34" i="3"/>
  <c r="J34" i="3"/>
  <c r="I34" i="3"/>
  <c r="H34" i="3"/>
  <c r="G34" i="3"/>
  <c r="F34" i="3"/>
  <c r="E34" i="3"/>
  <c r="D34" i="3"/>
  <c r="C34" i="3"/>
  <c r="L33" i="3"/>
  <c r="K33" i="3"/>
  <c r="J33" i="3"/>
  <c r="I33" i="3"/>
  <c r="H33" i="3"/>
  <c r="G33" i="3"/>
  <c r="F33" i="3"/>
  <c r="E33" i="3"/>
  <c r="D33" i="3"/>
  <c r="C33" i="3"/>
  <c r="L32" i="3"/>
  <c r="K32" i="3"/>
  <c r="J32" i="3"/>
  <c r="I32" i="3"/>
  <c r="H32" i="3"/>
  <c r="G32" i="3"/>
  <c r="F32" i="3"/>
  <c r="E32" i="3"/>
  <c r="D32" i="3"/>
  <c r="C32" i="3"/>
  <c r="L30" i="3"/>
  <c r="K30" i="3"/>
  <c r="J30" i="3"/>
  <c r="I30" i="3"/>
  <c r="H30" i="3"/>
  <c r="G30" i="3"/>
  <c r="F30" i="3"/>
  <c r="E30" i="3"/>
  <c r="D30" i="3"/>
  <c r="C30" i="3"/>
  <c r="L29" i="3"/>
  <c r="K29" i="3"/>
  <c r="J29" i="3"/>
  <c r="I29" i="3"/>
  <c r="H29" i="3"/>
  <c r="G29" i="3"/>
  <c r="F29" i="3"/>
  <c r="E29" i="3"/>
  <c r="D29" i="3"/>
  <c r="C29" i="3"/>
  <c r="L28" i="3"/>
  <c r="K28" i="3"/>
  <c r="J28" i="3"/>
  <c r="I28" i="3"/>
  <c r="H28" i="3"/>
  <c r="G28" i="3"/>
  <c r="F28" i="3"/>
  <c r="E28" i="3"/>
  <c r="D28" i="3"/>
  <c r="C28" i="3"/>
  <c r="L27" i="3"/>
  <c r="K27" i="3"/>
  <c r="J27" i="3"/>
  <c r="I27" i="3"/>
  <c r="H27" i="3"/>
  <c r="G27" i="3"/>
  <c r="F27" i="3"/>
  <c r="E27" i="3"/>
  <c r="D27" i="3"/>
  <c r="C27" i="3"/>
  <c r="L25" i="3"/>
  <c r="K25" i="3"/>
  <c r="J25" i="3"/>
  <c r="I25" i="3"/>
  <c r="H25" i="3"/>
  <c r="G25" i="3"/>
  <c r="F25" i="3"/>
  <c r="E25" i="3"/>
  <c r="D25" i="3"/>
  <c r="C25" i="3"/>
  <c r="L24" i="3"/>
  <c r="K24" i="3"/>
  <c r="J24" i="3"/>
  <c r="I24" i="3"/>
  <c r="H24" i="3"/>
  <c r="G24" i="3"/>
  <c r="F24" i="3"/>
  <c r="E24" i="3"/>
  <c r="D24" i="3"/>
  <c r="C24" i="3"/>
  <c r="L23" i="3"/>
  <c r="K23" i="3"/>
  <c r="J23" i="3"/>
  <c r="I23" i="3"/>
  <c r="H23" i="3"/>
  <c r="G23" i="3"/>
  <c r="F23" i="3"/>
  <c r="E23" i="3"/>
  <c r="D23" i="3"/>
  <c r="C23" i="3"/>
  <c r="L22" i="3"/>
  <c r="K22" i="3"/>
  <c r="J22" i="3"/>
  <c r="I22" i="3"/>
  <c r="H22" i="3"/>
  <c r="G22" i="3"/>
  <c r="F22" i="3"/>
  <c r="E22" i="3"/>
  <c r="D22" i="3"/>
  <c r="C22" i="3"/>
  <c r="L21" i="3"/>
  <c r="K21" i="3"/>
  <c r="J21" i="3"/>
  <c r="I21" i="3"/>
  <c r="H21" i="3"/>
  <c r="G21" i="3"/>
  <c r="F21" i="3"/>
  <c r="E21" i="3"/>
  <c r="D21" i="3"/>
  <c r="C21" i="3"/>
  <c r="L19" i="3"/>
  <c r="K19" i="3"/>
  <c r="J19" i="3"/>
  <c r="I19" i="3"/>
  <c r="H19" i="3"/>
  <c r="G19" i="3"/>
  <c r="F19" i="3"/>
  <c r="E19" i="3"/>
  <c r="D19" i="3"/>
  <c r="C19" i="3"/>
  <c r="L18" i="3"/>
  <c r="K18" i="3"/>
  <c r="J18" i="3"/>
  <c r="I18" i="3"/>
  <c r="H18" i="3"/>
  <c r="G18" i="3"/>
  <c r="F18" i="3"/>
  <c r="E18" i="3"/>
  <c r="D18" i="3"/>
  <c r="C18" i="3"/>
  <c r="L17" i="3"/>
  <c r="K17" i="3"/>
  <c r="J17" i="3"/>
  <c r="I17" i="3"/>
  <c r="H17" i="3"/>
  <c r="G17" i="3"/>
  <c r="F17" i="3"/>
  <c r="E17" i="3"/>
  <c r="D17" i="3"/>
  <c r="C17" i="3"/>
  <c r="L16" i="3"/>
  <c r="K16" i="3"/>
  <c r="J16" i="3"/>
  <c r="I16" i="3"/>
  <c r="H16" i="3"/>
  <c r="G16" i="3"/>
  <c r="F16" i="3"/>
  <c r="E16" i="3"/>
  <c r="D16" i="3"/>
  <c r="C16" i="3"/>
  <c r="L15" i="3"/>
  <c r="K15" i="3"/>
  <c r="J15" i="3"/>
  <c r="I15" i="3"/>
  <c r="H15" i="3"/>
  <c r="G15" i="3"/>
  <c r="F15" i="3"/>
  <c r="E15" i="3"/>
  <c r="D15" i="3"/>
  <c r="C15" i="3"/>
  <c r="L14" i="3"/>
  <c r="K14" i="3"/>
  <c r="J14" i="3"/>
  <c r="I14" i="3"/>
  <c r="H14" i="3"/>
  <c r="G14" i="3"/>
  <c r="F14" i="3"/>
  <c r="E14" i="3"/>
  <c r="D14" i="3"/>
  <c r="C14" i="3"/>
  <c r="N45" i="2"/>
  <c r="M45" i="2"/>
  <c r="N44" i="2"/>
  <c r="M44" i="2"/>
  <c r="N43" i="2"/>
  <c r="M43" i="2"/>
  <c r="N42" i="2"/>
  <c r="M42" i="2"/>
  <c r="N41" i="2"/>
  <c r="M41" i="2"/>
  <c r="N40" i="2"/>
  <c r="M40" i="2"/>
  <c r="N39" i="2"/>
  <c r="M39" i="2"/>
  <c r="N38" i="2"/>
  <c r="M38" i="2"/>
  <c r="N37" i="2"/>
  <c r="M37" i="2"/>
  <c r="N35" i="2"/>
  <c r="M35" i="2"/>
  <c r="N34" i="2"/>
  <c r="M34" i="2"/>
  <c r="N33" i="2"/>
  <c r="M33" i="2"/>
  <c r="N32" i="2"/>
  <c r="M32" i="2"/>
  <c r="N30" i="2"/>
  <c r="M30" i="2"/>
  <c r="N29" i="2"/>
  <c r="M29" i="2"/>
  <c r="N28" i="2"/>
  <c r="M28" i="2"/>
  <c r="N27" i="2"/>
  <c r="M27" i="2"/>
  <c r="N26" i="2"/>
  <c r="M26" i="2"/>
  <c r="N24" i="2"/>
  <c r="M24" i="2"/>
  <c r="N23" i="2"/>
  <c r="M23" i="2"/>
  <c r="N22" i="2"/>
  <c r="M22" i="2"/>
  <c r="N21" i="2"/>
  <c r="M21" i="2"/>
  <c r="N19" i="2"/>
  <c r="M19" i="2"/>
  <c r="N18" i="2"/>
  <c r="M18" i="2"/>
  <c r="N17" i="2"/>
  <c r="M17" i="2"/>
  <c r="N16" i="2"/>
  <c r="M16" i="2"/>
  <c r="N15" i="2"/>
  <c r="M15" i="2"/>
  <c r="N13" i="2"/>
  <c r="M13" i="2"/>
  <c r="N12" i="2"/>
  <c r="M12" i="2"/>
  <c r="N11" i="2"/>
  <c r="M11" i="2"/>
  <c r="N10" i="2"/>
  <c r="M10" i="2"/>
  <c r="N9" i="2"/>
  <c r="M9" i="2"/>
  <c r="N8" i="2"/>
  <c r="M8" i="2"/>
  <c r="K37" i="1"/>
  <c r="J37" i="1"/>
  <c r="I37" i="1"/>
  <c r="H37" i="1"/>
  <c r="G37" i="1"/>
  <c r="F37" i="1"/>
  <c r="E37" i="1"/>
  <c r="K36" i="1"/>
  <c r="J36" i="1"/>
  <c r="I36" i="1"/>
  <c r="H36" i="1"/>
  <c r="G36" i="1"/>
  <c r="F36" i="1"/>
  <c r="E36" i="1"/>
  <c r="K35" i="1"/>
  <c r="J35" i="1"/>
  <c r="I35" i="1"/>
  <c r="H35" i="1"/>
  <c r="G35" i="1"/>
  <c r="F35" i="1"/>
  <c r="E35" i="1"/>
  <c r="K34" i="1"/>
  <c r="J34" i="1"/>
  <c r="I34" i="1"/>
  <c r="H34" i="1"/>
  <c r="G34" i="1"/>
  <c r="F34" i="1"/>
  <c r="E34" i="1"/>
  <c r="K33" i="1"/>
  <c r="J33" i="1"/>
  <c r="I33" i="1"/>
  <c r="H33" i="1"/>
  <c r="G33" i="1"/>
  <c r="F33" i="1"/>
  <c r="E33" i="1"/>
  <c r="K32" i="1"/>
  <c r="J32" i="1"/>
  <c r="I32" i="1"/>
  <c r="H32" i="1"/>
  <c r="G32" i="1"/>
  <c r="F32" i="1"/>
  <c r="E32" i="1"/>
  <c r="K31" i="1"/>
  <c r="J31" i="1"/>
  <c r="I31" i="1"/>
  <c r="H31" i="1"/>
  <c r="G31" i="1"/>
  <c r="F31" i="1"/>
  <c r="E31" i="1"/>
  <c r="K30" i="1"/>
  <c r="J30" i="1"/>
  <c r="I30" i="1"/>
  <c r="H30" i="1"/>
  <c r="G30" i="1"/>
  <c r="F30" i="1"/>
  <c r="E30" i="1"/>
  <c r="K29" i="1"/>
  <c r="J29" i="1"/>
  <c r="I29" i="1"/>
  <c r="H29" i="1"/>
  <c r="G29" i="1"/>
  <c r="F29" i="1"/>
  <c r="E29" i="1"/>
  <c r="K28" i="1"/>
  <c r="J28" i="1"/>
  <c r="I28" i="1"/>
  <c r="H28" i="1"/>
  <c r="G28" i="1"/>
  <c r="F28" i="1"/>
  <c r="E28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9" i="1"/>
  <c r="H9" i="1"/>
  <c r="B9" i="1"/>
</calcChain>
</file>

<file path=xl/sharedStrings.xml><?xml version="1.0" encoding="utf-8"?>
<sst xmlns="http://schemas.openxmlformats.org/spreadsheetml/2006/main" count="427" uniqueCount="157">
  <si>
    <t>RACI Matrix — Dashboard</t>
  </si>
  <si>
    <t>Responsibility coverage and role workload — for engineering, IT, healthcare, and construction</t>
  </si>
  <si>
    <t>PROJECT INFORMATION</t>
  </si>
  <si>
    <t>Project Name</t>
  </si>
  <si>
    <t>[Project name]</t>
  </si>
  <si>
    <t>Project Manager</t>
  </si>
  <si>
    <t>[Name]</t>
  </si>
  <si>
    <t>Project Number</t>
  </si>
  <si>
    <t>[Number]</t>
  </si>
  <si>
    <t>Prepared By</t>
  </si>
  <si>
    <t>Client / Owner</t>
  </si>
  <si>
    <t>[Organization]</t>
  </si>
  <si>
    <t>Date</t>
  </si>
  <si>
    <t>[DD-Mmm-YY]</t>
  </si>
  <si>
    <t>COVERAGE</t>
  </si>
  <si>
    <t>Activities</t>
  </si>
  <si>
    <t>Project Roles</t>
  </si>
  <si>
    <t>Valid Assignments</t>
  </si>
  <si>
    <t>Need Attention</t>
  </si>
  <si>
    <t>ROLE WORKLOAD ANALYSIS</t>
  </si>
  <si>
    <t>Role</t>
  </si>
  <si>
    <t>R</t>
  </si>
  <si>
    <t>A</t>
  </si>
  <si>
    <t>C</t>
  </si>
  <si>
    <t>I</t>
  </si>
  <si>
    <t>Total</t>
  </si>
  <si>
    <t>Project Sponsor</t>
  </si>
  <si>
    <t>Business Analyst</t>
  </si>
  <si>
    <t>Design Lead</t>
  </si>
  <si>
    <t>Procurement Lead</t>
  </si>
  <si>
    <t>Technical Lead</t>
  </si>
  <si>
    <t>Implementation Lead</t>
  </si>
  <si>
    <t>Quality Lead</t>
  </si>
  <si>
    <t>Change &amp; Training Lead</t>
  </si>
  <si>
    <t>Operations &amp; End Users</t>
  </si>
  <si>
    <t>Tip: a role with many A's may be an accountability bottleneck; a role with very high totals may be over-allocated.</t>
  </si>
  <si>
    <t>WORKLOAD BY PHASE  (involvements per role in each stage)</t>
  </si>
  <si>
    <t>Initiation</t>
  </si>
  <si>
    <t>Req. &amp; Design</t>
  </si>
  <si>
    <t>Procurement</t>
  </si>
  <si>
    <t>Build</t>
  </si>
  <si>
    <t>Testing</t>
  </si>
  <si>
    <t>Handover</t>
  </si>
  <si>
    <t>Darker cells show where a role is busiest. Phases: Initiation &amp; Planning · Requirements &amp; Design · Procurement &amp; Resourcing · Build &amp; Implementation · Testing &amp; Quality Assurance · Deployment &amp; Handover.</t>
  </si>
  <si>
    <t>RACI Matrix</t>
  </si>
  <si>
    <t>Responsibility assignment for project activities — for engineering, information technology, healthcare, and construction projects</t>
  </si>
  <si>
    <t>Responsible</t>
  </si>
  <si>
    <t>Accountable</t>
  </si>
  <si>
    <t>Consulted</t>
  </si>
  <si>
    <t>Informed</t>
  </si>
  <si>
    <t>ACTIVITY</t>
  </si>
  <si>
    <t>PROJECT ROLES  —  RESPONSIBILITY ASSIGNMENT</t>
  </si>
  <si>
    <t>CHECK</t>
  </si>
  <si>
    <t>Code</t>
  </si>
  <si>
    <t>Activity / Deliverable</t>
  </si>
  <si>
    <t>RACI Check</t>
  </si>
  <si>
    <t>Engagement Check</t>
  </si>
  <si>
    <t>Phase 1 — Initiation &amp; Planning</t>
  </si>
  <si>
    <t>1.1</t>
  </si>
  <si>
    <t>Develop the project charter</t>
  </si>
  <si>
    <t>1.2</t>
  </si>
  <si>
    <t>Define scope and objectives</t>
  </si>
  <si>
    <t>1.3</t>
  </si>
  <si>
    <t>Identify stakeholders and governance</t>
  </si>
  <si>
    <t>1.4</t>
  </si>
  <si>
    <t>Develop the project plan and schedule</t>
  </si>
  <si>
    <t>1.5</t>
  </si>
  <si>
    <t>Establish the budget and secure funding</t>
  </si>
  <si>
    <t>1.6</t>
  </si>
  <si>
    <t>Prepare the risk management plan</t>
  </si>
  <si>
    <t>Phase 2 — Requirements &amp; Design</t>
  </si>
  <si>
    <t>2.1</t>
  </si>
  <si>
    <t>Gather and document requirements</t>
  </si>
  <si>
    <t>2.2</t>
  </si>
  <si>
    <t>Develop the design and architecture</t>
  </si>
  <si>
    <t>2.3</t>
  </si>
  <si>
    <t>Prepare technical specifications</t>
  </si>
  <si>
    <t>2.4</t>
  </si>
  <si>
    <t>Conduct design review and approval</t>
  </si>
  <si>
    <t>2.5</t>
  </si>
  <si>
    <t>Confirm regulatory and compliance needs</t>
  </si>
  <si>
    <t>Phase 3 — Procurement &amp; Resourcing</t>
  </si>
  <si>
    <t>3.1</t>
  </si>
  <si>
    <t>Prepare the request for proposal and evaluate suppliers</t>
  </si>
  <si>
    <t>3.2</t>
  </si>
  <si>
    <t>Award contracts and purchase orders</t>
  </si>
  <si>
    <t>3.3</t>
  </si>
  <si>
    <t>Procure equipment, materials, and licences</t>
  </si>
  <si>
    <t>3.4</t>
  </si>
  <si>
    <t>Mobilize the project team</t>
  </si>
  <si>
    <t>Phase 4 — Build &amp; Implementation</t>
  </si>
  <si>
    <t>4.1</t>
  </si>
  <si>
    <t>Set up the environment, site, or infrastructure</t>
  </si>
  <si>
    <t>4.2</t>
  </si>
  <si>
    <t>Build, configure, or construct the solution</t>
  </si>
  <si>
    <t>4.3</t>
  </si>
  <si>
    <t>Install and configure systems and equipment</t>
  </si>
  <si>
    <t>4.4</t>
  </si>
  <si>
    <t>Manage progress, cost, and change</t>
  </si>
  <si>
    <t>4.5</t>
  </si>
  <si>
    <t>Prepare documentation and training materials</t>
  </si>
  <si>
    <t>Phase 5 — Testing &amp; Quality Assurance</t>
  </si>
  <si>
    <t>5.1</t>
  </si>
  <si>
    <t>Develop the test plan and acceptance criteria</t>
  </si>
  <si>
    <t>5.2</t>
  </si>
  <si>
    <t>Conduct functional and integration testing</t>
  </si>
  <si>
    <t>5.3</t>
  </si>
  <si>
    <t>Perform quality inspections and audits</t>
  </si>
  <si>
    <t>5.4</t>
  </si>
  <si>
    <t>Conduct user acceptance testing</t>
  </si>
  <si>
    <t>Phase 6 — Deployment &amp; Handover</t>
  </si>
  <si>
    <t>6.1</t>
  </si>
  <si>
    <t>Conduct training and readiness review</t>
  </si>
  <si>
    <t>6.2</t>
  </si>
  <si>
    <t>Deploy, commission, or go live</t>
  </si>
  <si>
    <t>6.3</t>
  </si>
  <si>
    <t>Hand over documentation and as-built records</t>
  </si>
  <si>
    <t>6.4</t>
  </si>
  <si>
    <t>Obtain final acceptance and sign-off</t>
  </si>
  <si>
    <t>6.5</t>
  </si>
  <si>
    <t>Conduct lessons learned and close the project</t>
  </si>
  <si>
    <t>RACI Matrix — Printable Summary</t>
  </si>
  <si>
    <t>One-page responsibility overview. Roles are shown as initials in the grid; see the key below.</t>
  </si>
  <si>
    <t>ROLE KEY</t>
  </si>
  <si>
    <t>SP</t>
  </si>
  <si>
    <t>TL</t>
  </si>
  <si>
    <t>PM</t>
  </si>
  <si>
    <t>IL</t>
  </si>
  <si>
    <t>BA</t>
  </si>
  <si>
    <t>QL</t>
  </si>
  <si>
    <t>DL</t>
  </si>
  <si>
    <t>CT</t>
  </si>
  <si>
    <t>PL</t>
  </si>
  <si>
    <t>OP</t>
  </si>
  <si>
    <t>R Responsible   ·   A Accountable   ·   C Consulted   ·   I Informed</t>
  </si>
  <si>
    <t>ROLES</t>
  </si>
  <si>
    <t>How to Use This RACI Matrix</t>
  </si>
  <si>
    <t>A RACI matrix sets out who does what on a project. Each row is an activity or deliverable, and each column is a project role. In every cell you record one of four letters — R, A, C, or I — to show how that role takes part in that activity. The result is a single, clear picture of responsibility that prevents gaps and overlaps. This workbook has three sheets: the Dashboard summarizes coverage and role workload; the RACI Matrix holds the assignments; and this Guide explains the letters and the rules. Replace the bracketed placeholders with your own information — the validation and the workload counts update automatically.</t>
  </si>
  <si>
    <t>What the four letters mean</t>
  </si>
  <si>
    <t>Letter</t>
  </si>
  <si>
    <t>Meaning</t>
  </si>
  <si>
    <t>Responsible — the role that does the work to complete the activity. There can be more than one.</t>
  </si>
  <si>
    <t>Accountable — the single role answerable for the activity and its outcome. There must be exactly one.</t>
  </si>
  <si>
    <t>Consulted — a role whose opinion is sought; this is a two-way conversation before the work is done.</t>
  </si>
  <si>
    <t>Informed — a role kept up to date on progress or the outcome; this is one-way communication.</t>
  </si>
  <si>
    <t>Rules for a healthy RACI</t>
  </si>
  <si>
    <t>Rule</t>
  </si>
  <si>
    <t>Why it matters</t>
  </si>
  <si>
    <t>Exactly one Accountable per activity</t>
  </si>
  <si>
    <t>One clear owner avoids confusion over who answers for the result.</t>
  </si>
  <si>
    <t>At least one Responsible per activity</t>
  </si>
  <si>
    <t>Someone must actually do the work.</t>
  </si>
  <si>
    <t>Keep Consulted and Informed to a minimum</t>
  </si>
  <si>
    <t>Too many slows the work down; include only those who truly need it.</t>
  </si>
  <si>
    <t>Every role should have a balanced load</t>
  </si>
  <si>
    <t>Watch for a role with too many A's or a very high total on the Dashboard.</t>
  </si>
  <si>
    <t>The Validation column on the matrix checks the first two rules for you and flags any activity that is missing an Accountable, has more than one Accountable, or is missing a Responsible. The Dashboard then totals the letters for each role so you can spot a bottleneck or an over-allocated role at a glance. Add rows for new activities and everything updates automatically.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</si>
</sst>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1"/>
    </font>
    <font>
      <b/>
      <sz val="24"/>
      <color rgb="FF16235C"/>
      <name val="Calibri"/>
      <charset val="1"/>
    </font>
    <font>
      <sz val="11"/>
      <color rgb="FF2563EB"/>
      <name val="Calibri"/>
      <charset val="1"/>
    </font>
    <font>
      <b/>
      <sz val="10"/>
      <color rgb="FFFFFFFF"/>
      <name val="Calibri"/>
      <charset val="1"/>
    </font>
    <font>
      <b/>
      <sz val="10"/>
      <color rgb="FF16235C"/>
      <name val="Calibri"/>
      <charset val="1"/>
    </font>
    <font>
      <i/>
      <sz val="10"/>
      <color rgb="FF5A6072"/>
      <name val="Calibri"/>
      <charset val="1"/>
    </font>
    <font>
      <b/>
      <sz val="22"/>
      <color rgb="FF16235C"/>
      <name val="Calibri"/>
      <charset val="1"/>
    </font>
    <font>
      <b/>
      <sz val="22"/>
      <color rgb="FF0E9A9A"/>
      <name val="Calibri"/>
      <charset val="1"/>
    </font>
    <font>
      <b/>
      <sz val="22"/>
      <color rgb="FF15924F"/>
      <name val="Calibri"/>
      <charset val="1"/>
    </font>
    <font>
      <b/>
      <sz val="22"/>
      <color rgb="FFB42318"/>
      <name val="Calibri"/>
      <charset val="1"/>
    </font>
    <font>
      <b/>
      <sz val="9.5"/>
      <color rgb="FF5A6072"/>
      <name val="Calibri"/>
      <charset val="1"/>
    </font>
    <font>
      <b/>
      <sz val="9.5"/>
      <color rgb="FFFFFFFF"/>
      <name val="Calibri"/>
      <charset val="1"/>
    </font>
    <font>
      <b/>
      <sz val="9.5"/>
      <color rgb="FF16235C"/>
      <name val="Calibri"/>
      <charset val="1"/>
    </font>
    <font>
      <b/>
      <sz val="9.5"/>
      <color rgb="FF1E40AF"/>
      <name val="Calibri"/>
      <charset val="1"/>
    </font>
    <font>
      <b/>
      <sz val="9.5"/>
      <color rgb="FF1E7D34"/>
      <name val="Calibri"/>
      <charset val="1"/>
    </font>
    <font>
      <b/>
      <sz val="9.5"/>
      <color rgb="FF9A6A00"/>
      <name val="Calibri"/>
      <charset val="1"/>
    </font>
    <font>
      <i/>
      <sz val="8.5"/>
      <color rgb="FF8A93A6"/>
      <name val="Calibri"/>
      <charset val="1"/>
    </font>
    <font>
      <b/>
      <sz val="8.5"/>
      <color rgb="FFFFFFFF"/>
      <name val="Calibri"/>
      <charset val="1"/>
    </font>
    <font>
      <b/>
      <sz val="9.5"/>
      <color rgb="FF26324A"/>
      <name val="Calibri"/>
      <charset val="1"/>
    </font>
    <font>
      <b/>
      <sz val="11"/>
      <color rgb="FF1E40AF"/>
      <name val="Calibri"/>
      <charset val="1"/>
    </font>
    <font>
      <sz val="9.5"/>
      <color rgb="FF5A6072"/>
      <name val="Calibri"/>
      <charset val="1"/>
    </font>
    <font>
      <b/>
      <sz val="11"/>
      <color rgb="FF1E7D34"/>
      <name val="Calibri"/>
      <charset val="1"/>
    </font>
    <font>
      <b/>
      <sz val="11"/>
      <color rgb="FF9A6A00"/>
      <name val="Calibri"/>
      <charset val="1"/>
    </font>
    <font>
      <b/>
      <sz val="11"/>
      <color rgb="FF5A6072"/>
      <name val="Calibri"/>
      <charset val="1"/>
    </font>
    <font>
      <b/>
      <sz val="9"/>
      <color rgb="FFFFFFFF"/>
      <name val="Calibri"/>
      <charset val="1"/>
    </font>
    <font>
      <b/>
      <sz val="10.5"/>
      <color rgb="FFFFFFFF"/>
      <name val="Calibri"/>
      <charset val="1"/>
    </font>
    <font>
      <sz val="10"/>
      <color rgb="FF26324A"/>
      <name val="Calibri"/>
      <charset val="1"/>
    </font>
    <font>
      <b/>
      <sz val="10"/>
      <color rgb="FF26324A"/>
      <name val="Calibri"/>
      <charset val="1"/>
    </font>
    <font>
      <b/>
      <sz val="20"/>
      <color rgb="FF16235C"/>
      <name val="Calibri"/>
      <charset val="1"/>
    </font>
    <font>
      <sz val="10.5"/>
      <color rgb="FF2563EB"/>
      <name val="Calibri"/>
      <charset val="1"/>
    </font>
    <font>
      <sz val="9.5"/>
      <color rgb="FF26324A"/>
      <name val="Calibri"/>
      <charset val="1"/>
    </font>
    <font>
      <b/>
      <sz val="9"/>
      <color rgb="FF5A6072"/>
      <name val="Calibri"/>
      <charset val="1"/>
    </font>
    <font>
      <b/>
      <sz val="8.5"/>
      <color rgb="FF5A6072"/>
      <name val="Calibri"/>
      <charset val="1"/>
    </font>
    <font>
      <sz val="8.5"/>
      <color rgb="FF26324A"/>
      <name val="Calibri"/>
      <charset val="1"/>
    </font>
    <font>
      <b/>
      <sz val="8.5"/>
      <color rgb="FF26324A"/>
      <name val="Calibri"/>
      <charset val="1"/>
    </font>
    <font>
      <b/>
      <sz val="18"/>
      <color rgb="FF16235C"/>
      <name val="Calibri"/>
      <charset val="1"/>
    </font>
    <font>
      <sz val="10.5"/>
      <color rgb="FF26324A"/>
      <name val="Calibri"/>
      <charset val="1"/>
    </font>
    <font>
      <b/>
      <sz val="12"/>
      <color rgb="FF16235C"/>
      <name val="Calibri"/>
      <charset val="1"/>
    </font>
  </fonts>
  <fills count="17">
    <fill>
      <patternFill patternType="none"/>
    </fill>
    <fill>
      <patternFill patternType="gray125"/>
    </fill>
    <fill>
      <patternFill patternType="solid">
        <fgColor rgb="FF16235C"/>
        <bgColor rgb="FF26324A"/>
      </patternFill>
    </fill>
    <fill>
      <patternFill patternType="solid">
        <fgColor rgb="FFE8F0FE"/>
        <bgColor rgb="FFEEF2FB"/>
      </patternFill>
    </fill>
    <fill>
      <patternFill patternType="solid">
        <fgColor rgb="FFFFFFFF"/>
        <bgColor rgb="FFF5F8FD"/>
      </patternFill>
    </fill>
    <fill>
      <patternFill patternType="solid">
        <fgColor rgb="FF2563EB"/>
        <bgColor rgb="FF0066CC"/>
      </patternFill>
    </fill>
    <fill>
      <patternFill patternType="solid">
        <fgColor rgb="FFEEF2FB"/>
        <bgColor rgb="FFE8F0FE"/>
      </patternFill>
    </fill>
    <fill>
      <patternFill patternType="solid">
        <fgColor rgb="FFE2F5F5"/>
        <bgColor rgb="FFE7F6EE"/>
      </patternFill>
    </fill>
    <fill>
      <patternFill patternType="solid">
        <fgColor rgb="FFE7F6EE"/>
        <bgColor rgb="FFE2F5F5"/>
      </patternFill>
    </fill>
    <fill>
      <patternFill patternType="solid">
        <fgColor rgb="FFFBDAD7"/>
        <bgColor rgb="FFFBEFCF"/>
      </patternFill>
    </fill>
    <fill>
      <patternFill patternType="solid">
        <fgColor rgb="FF2C3E66"/>
        <bgColor rgb="FF26324A"/>
      </patternFill>
    </fill>
    <fill>
      <patternFill patternType="solid">
        <fgColor rgb="FFF5F8FD"/>
        <bgColor rgb="FFEEF2FB"/>
      </patternFill>
    </fill>
    <fill>
      <patternFill patternType="solid">
        <fgColor rgb="FF1E40AF"/>
        <bgColor rgb="FF2C3E66"/>
      </patternFill>
    </fill>
    <fill>
      <patternFill patternType="solid">
        <fgColor rgb="FFDCE8FE"/>
        <bgColor rgb="FFE8F0FE"/>
      </patternFill>
    </fill>
    <fill>
      <patternFill patternType="solid">
        <fgColor rgb="FFDCF2E3"/>
        <bgColor rgb="FFE2F5F5"/>
      </patternFill>
    </fill>
    <fill>
      <patternFill patternType="solid">
        <fgColor rgb="FFFBEFCF"/>
        <bgColor rgb="FFECEEF3"/>
      </patternFill>
    </fill>
    <fill>
      <patternFill patternType="solid">
        <fgColor rgb="FFECEEF3"/>
        <bgColor rgb="FFEEF2FB"/>
      </patternFill>
    </fill>
  </fills>
  <borders count="2">
    <border>
      <left/>
      <right/>
      <top/>
      <bottom/>
      <diagonal/>
    </border>
    <border>
      <left style="thin">
        <color rgb="FFD9DEEA"/>
      </left>
      <right style="thin">
        <color rgb="FFD9DEEA"/>
      </right>
      <top style="thin">
        <color rgb="FFD9DEEA"/>
      </top>
      <bottom style="thin">
        <color rgb="FFD9DEEA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1" fillId="10" borderId="1" xfId="0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center" vertical="center"/>
    </xf>
    <xf numFmtId="0" fontId="19" fillId="13" borderId="1" xfId="0" applyFont="1" applyFill="1" applyBorder="1" applyAlignment="1">
      <alignment horizontal="center" vertical="center"/>
    </xf>
    <xf numFmtId="0" fontId="21" fillId="14" borderId="1" xfId="0" applyFont="1" applyFill="1" applyBorder="1" applyAlignment="1">
      <alignment horizontal="center" vertical="center"/>
    </xf>
    <xf numFmtId="0" fontId="22" fillId="15" borderId="1" xfId="0" applyFont="1" applyFill="1" applyBorder="1" applyAlignment="1">
      <alignment horizontal="center" vertical="center"/>
    </xf>
    <xf numFmtId="0" fontId="23" fillId="1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indent="1"/>
    </xf>
    <xf numFmtId="0" fontId="24" fillId="2" borderId="1" xfId="0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center" wrapText="1"/>
    </xf>
    <xf numFmtId="49" fontId="10" fillId="11" borderId="1" xfId="0" applyNumberFormat="1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left" vertical="center" wrapText="1" indent="1"/>
    </xf>
    <xf numFmtId="0" fontId="2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 indent="1"/>
    </xf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left" vertical="center" indent="1"/>
    </xf>
    <xf numFmtId="0" fontId="18" fillId="11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indent="1"/>
    </xf>
    <xf numFmtId="0" fontId="18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left" vertical="center" indent="1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 indent="1"/>
    </xf>
    <xf numFmtId="49" fontId="32" fillId="4" borderId="1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left" vertical="center" indent="1"/>
    </xf>
    <xf numFmtId="0" fontId="34" fillId="4" borderId="1" xfId="0" applyFont="1" applyFill="1" applyBorder="1" applyAlignment="1">
      <alignment horizontal="center" vertical="center"/>
    </xf>
    <xf numFmtId="49" fontId="32" fillId="11" borderId="1" xfId="0" applyNumberFormat="1" applyFont="1" applyFill="1" applyBorder="1" applyAlignment="1">
      <alignment horizontal="center" vertical="center"/>
    </xf>
    <xf numFmtId="0" fontId="33" fillId="11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/>
    </xf>
    <xf numFmtId="0" fontId="19" fillId="13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left" vertical="center" wrapText="1" indent="1"/>
    </xf>
    <xf numFmtId="0" fontId="21" fillId="14" borderId="1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left" vertical="center" wrapText="1" indent="1"/>
    </xf>
    <xf numFmtId="0" fontId="22" fillId="15" borderId="1" xfId="0" applyFont="1" applyFill="1" applyBorder="1" applyAlignment="1">
      <alignment horizontal="center" vertical="center" wrapText="1"/>
    </xf>
    <xf numFmtId="0" fontId="23" fillId="16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top" wrapText="1" indent="1"/>
    </xf>
    <xf numFmtId="0" fontId="3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3" fillId="5" borderId="0" xfId="0" applyFont="1" applyFill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  <xf numFmtId="1" fontId="7" fillId="7" borderId="1" xfId="0" applyNumberFormat="1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1" fontId="9" fillId="9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indent="1"/>
    </xf>
    <xf numFmtId="1" fontId="13" fillId="4" borderId="1" xfId="0" applyNumberFormat="1" applyFont="1" applyFill="1" applyBorder="1" applyAlignment="1">
      <alignment horizontal="left" vertical="center"/>
    </xf>
    <xf numFmtId="0" fontId="12" fillId="11" borderId="1" xfId="0" applyFont="1" applyFill="1" applyBorder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3" fillId="12" borderId="0" xfId="0" applyFont="1" applyFill="1" applyAlignment="1">
      <alignment horizontal="center" vertical="center"/>
    </xf>
    <xf numFmtId="0" fontId="11" fillId="10" borderId="1" xfId="0" applyFont="1" applyFill="1" applyBorder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indent="1"/>
    </xf>
    <xf numFmtId="0" fontId="25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30" fillId="4" borderId="1" xfId="0" applyFont="1" applyFill="1" applyBorder="1" applyAlignment="1">
      <alignment horizontal="left" vertical="center" indent="1"/>
    </xf>
    <xf numFmtId="0" fontId="31" fillId="0" borderId="0" xfId="0" applyFont="1" applyAlignment="1">
      <alignment horizontal="left" vertical="center" indent="1"/>
    </xf>
    <xf numFmtId="0" fontId="11" fillId="2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14">
    <dxf>
      <font>
        <b/>
        <sz val="8"/>
        <color rgb="FF5A6072"/>
        <name val="Calibri"/>
        <charset val="1"/>
      </font>
      <fill>
        <patternFill>
          <bgColor rgb="FFECEEF3"/>
        </patternFill>
      </fill>
    </dxf>
    <dxf>
      <font>
        <b/>
        <sz val="8"/>
        <color rgb="FF9A6A00"/>
        <name val="Calibri"/>
        <charset val="1"/>
      </font>
      <fill>
        <patternFill>
          <bgColor rgb="FFFBEFCF"/>
        </patternFill>
      </fill>
    </dxf>
    <dxf>
      <font>
        <b/>
        <sz val="8"/>
        <color rgb="FF1E40AF"/>
        <name val="Calibri"/>
        <charset val="1"/>
      </font>
      <fill>
        <patternFill>
          <bgColor rgb="FFDCE8FE"/>
        </patternFill>
      </fill>
    </dxf>
    <dxf>
      <font>
        <b/>
        <sz val="8"/>
        <color rgb="FF1E7D34"/>
        <name val="Calibri"/>
        <charset val="1"/>
      </font>
      <fill>
        <patternFill>
          <bgColor rgb="FFDCF2E3"/>
        </patternFill>
      </fill>
    </dxf>
    <dxf>
      <font>
        <b/>
        <sz val="9"/>
        <color rgb="FF9A6A00"/>
        <name val="Calibri"/>
        <charset val="1"/>
      </font>
      <fill>
        <patternFill>
          <bgColor rgb="FFFBEFCF"/>
        </patternFill>
      </fill>
    </dxf>
    <dxf>
      <font>
        <b/>
        <sz val="9"/>
        <color rgb="FF1E7D34"/>
        <name val="Calibri"/>
        <charset val="1"/>
      </font>
      <fill>
        <patternFill>
          <bgColor rgb="FFDCF2E3"/>
        </patternFill>
      </fill>
    </dxf>
    <dxf>
      <font>
        <b/>
        <sz val="9"/>
        <color rgb="FFB42318"/>
        <name val="Calibri"/>
        <charset val="1"/>
      </font>
      <fill>
        <patternFill>
          <bgColor rgb="FFFBDAD7"/>
        </patternFill>
      </fill>
    </dxf>
    <dxf>
      <font>
        <b/>
        <sz val="9"/>
        <color rgb="FFB42318"/>
        <name val="Calibri"/>
        <charset val="1"/>
      </font>
      <fill>
        <patternFill>
          <bgColor rgb="FFFBDAD7"/>
        </patternFill>
      </fill>
    </dxf>
    <dxf>
      <font>
        <b/>
        <sz val="9"/>
        <color rgb="FFB42318"/>
        <name val="Calibri"/>
        <charset val="1"/>
      </font>
      <fill>
        <patternFill>
          <bgColor rgb="FFFBDAD7"/>
        </patternFill>
      </fill>
    </dxf>
    <dxf>
      <font>
        <b/>
        <sz val="9"/>
        <color rgb="FF1E7D34"/>
        <name val="Calibri"/>
        <charset val="1"/>
      </font>
      <fill>
        <patternFill>
          <bgColor rgb="FFDCF2E3"/>
        </patternFill>
      </fill>
    </dxf>
    <dxf>
      <font>
        <b/>
        <sz val="10"/>
        <color rgb="FF5A6072"/>
        <name val="Calibri"/>
        <charset val="1"/>
      </font>
      <fill>
        <patternFill>
          <bgColor rgb="FFECEEF3"/>
        </patternFill>
      </fill>
    </dxf>
    <dxf>
      <font>
        <b/>
        <sz val="10"/>
        <color rgb="FF9A6A00"/>
        <name val="Calibri"/>
        <charset val="1"/>
      </font>
      <fill>
        <patternFill>
          <bgColor rgb="FFFBEFCF"/>
        </patternFill>
      </fill>
    </dxf>
    <dxf>
      <font>
        <b/>
        <sz val="10"/>
        <color rgb="FF1E40AF"/>
        <name val="Calibri"/>
        <charset val="1"/>
      </font>
      <fill>
        <patternFill>
          <bgColor rgb="FFDCE8FE"/>
        </patternFill>
      </fill>
    </dxf>
    <dxf>
      <font>
        <b/>
        <sz val="10"/>
        <color rgb="FF1E7D34"/>
        <name val="Calibri"/>
        <charset val="1"/>
      </font>
      <fill>
        <patternFill>
          <bgColor rgb="FFDCF2E3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D34"/>
      <rgbColor rgb="FF000080"/>
      <rgbColor rgb="FF9A6A00"/>
      <rgbColor rgb="FF800080"/>
      <rgbColor rgb="FF0E9A9A"/>
      <rgbColor rgb="FFDCE8FE"/>
      <rgbColor rgb="FF808080"/>
      <rgbColor rgb="FF9999FF"/>
      <rgbColor rgb="FF993366"/>
      <rgbColor rgb="FFFBEFCF"/>
      <rgbColor rgb="FFE2F5F5"/>
      <rgbColor rgb="FF660066"/>
      <rgbColor rgb="FFFF8080"/>
      <rgbColor rgb="FF0066CC"/>
      <rgbColor rgb="FFD9DEE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F6EE"/>
      <rgbColor rgb="FFDCF2E3"/>
      <rgbColor rgb="FFF5F8FD"/>
      <rgbColor rgb="FFE8F0FE"/>
      <rgbColor rgb="FFECEEF3"/>
      <rgbColor rgb="FFEEF2FB"/>
      <rgbColor rgb="FFFBDAD7"/>
      <rgbColor rgb="FF2563EB"/>
      <rgbColor rgb="FF33CCCC"/>
      <rgbColor rgb="FF99CC00"/>
      <rgbColor rgb="FFFFCC00"/>
      <rgbColor rgb="FFFF9900"/>
      <rgbColor rgb="FFFF6600"/>
      <rgbColor rgb="FF5A6072"/>
      <rgbColor rgb="FF8A93A6"/>
      <rgbColor rgb="FF16235C"/>
      <rgbColor rgb="FF15924F"/>
      <rgbColor rgb="FF003300"/>
      <rgbColor rgb="FF2C3E66"/>
      <rgbColor rgb="FFB42318"/>
      <rgbColor rgb="FF993366"/>
      <rgbColor rgb="FF1E40AF"/>
      <rgbColor rgb="FF26324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8"/>
  <sheetViews>
    <sheetView showGridLines="0" tabSelected="1" zoomScaleNormal="100" workbookViewId="0"/>
  </sheetViews>
  <sheetFormatPr defaultColWidth="8.6640625" defaultRowHeight="14.4" x14ac:dyDescent="0.3"/>
  <cols>
    <col min="1" max="1" width="2.44140625" customWidth="1"/>
    <col min="2" max="13" width="11.21875" customWidth="1"/>
    <col min="14" max="14" width="2.44140625" customWidth="1"/>
  </cols>
  <sheetData>
    <row r="1" spans="2:13" ht="33.75" customHeight="1" x14ac:dyDescent="0.3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2:13" x14ac:dyDescent="0.3">
      <c r="B2" s="50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4" spans="2:13" x14ac:dyDescent="0.3">
      <c r="B4" s="51" t="s">
        <v>2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2:13" ht="19.5" customHeight="1" x14ac:dyDescent="0.3">
      <c r="B5" s="52" t="s">
        <v>3</v>
      </c>
      <c r="C5" s="52"/>
      <c r="D5" s="53" t="s">
        <v>4</v>
      </c>
      <c r="E5" s="53"/>
      <c r="F5" s="53"/>
      <c r="G5" s="53"/>
      <c r="H5" s="52" t="s">
        <v>5</v>
      </c>
      <c r="I5" s="52"/>
      <c r="J5" s="53" t="s">
        <v>6</v>
      </c>
      <c r="K5" s="53"/>
      <c r="L5" s="53"/>
      <c r="M5" s="53"/>
    </row>
    <row r="6" spans="2:13" ht="19.5" customHeight="1" x14ac:dyDescent="0.3">
      <c r="B6" s="52" t="s">
        <v>7</v>
      </c>
      <c r="C6" s="52"/>
      <c r="D6" s="53" t="s">
        <v>8</v>
      </c>
      <c r="E6" s="53"/>
      <c r="F6" s="53"/>
      <c r="G6" s="53"/>
      <c r="H6" s="52" t="s">
        <v>9</v>
      </c>
      <c r="I6" s="52"/>
      <c r="J6" s="53" t="s">
        <v>6</v>
      </c>
      <c r="K6" s="53"/>
      <c r="L6" s="53"/>
      <c r="M6" s="53"/>
    </row>
    <row r="7" spans="2:13" ht="19.5" customHeight="1" x14ac:dyDescent="0.3">
      <c r="B7" s="52" t="s">
        <v>10</v>
      </c>
      <c r="C7" s="52"/>
      <c r="D7" s="53" t="s">
        <v>11</v>
      </c>
      <c r="E7" s="53"/>
      <c r="F7" s="53"/>
      <c r="G7" s="53"/>
      <c r="H7" s="52" t="s">
        <v>12</v>
      </c>
      <c r="I7" s="52"/>
      <c r="J7" s="53" t="s">
        <v>13</v>
      </c>
      <c r="K7" s="53"/>
      <c r="L7" s="53"/>
      <c r="M7" s="53"/>
    </row>
    <row r="8" spans="2:13" x14ac:dyDescent="0.3">
      <c r="B8" s="54" t="s">
        <v>14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</row>
    <row r="9" spans="2:13" ht="39.75" customHeight="1" x14ac:dyDescent="0.3">
      <c r="B9" s="55">
        <f>COUNTIF('RACI Matrix'!$M$7:$M$200,"?*")</f>
        <v>29</v>
      </c>
      <c r="C9" s="55"/>
      <c r="D9" s="55"/>
      <c r="E9" s="56">
        <v>10</v>
      </c>
      <c r="F9" s="56"/>
      <c r="G9" s="56"/>
      <c r="H9" s="57">
        <f>COUNTIF('RACI Matrix'!$M$7:$M$200,"Valid")</f>
        <v>29</v>
      </c>
      <c r="I9" s="57"/>
      <c r="J9" s="57"/>
      <c r="K9" s="58">
        <f>COUNTIF('RACI Matrix'!$M$7:$M$200,"?*")-COUNTIF('RACI Matrix'!$M$7:$M$200,"Valid")</f>
        <v>0</v>
      </c>
      <c r="L9" s="58"/>
      <c r="M9" s="58"/>
    </row>
    <row r="10" spans="2:13" ht="18" customHeight="1" x14ac:dyDescent="0.3">
      <c r="B10" s="59" t="s">
        <v>15</v>
      </c>
      <c r="C10" s="59"/>
      <c r="D10" s="59"/>
      <c r="E10" s="60" t="s">
        <v>16</v>
      </c>
      <c r="F10" s="60"/>
      <c r="G10" s="60"/>
      <c r="H10" s="61" t="s">
        <v>17</v>
      </c>
      <c r="I10" s="61"/>
      <c r="J10" s="61"/>
      <c r="K10" s="62" t="s">
        <v>18</v>
      </c>
      <c r="L10" s="62"/>
      <c r="M10" s="62"/>
    </row>
    <row r="12" spans="2:13" x14ac:dyDescent="0.3">
      <c r="B12" s="51" t="s">
        <v>19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2:13" x14ac:dyDescent="0.3">
      <c r="B13" s="63" t="s">
        <v>20</v>
      </c>
      <c r="C13" s="63"/>
      <c r="D13" s="63"/>
      <c r="E13" s="63"/>
      <c r="F13" s="63"/>
      <c r="G13" s="1" t="s">
        <v>21</v>
      </c>
      <c r="H13" s="1" t="s">
        <v>22</v>
      </c>
      <c r="I13" s="1" t="s">
        <v>23</v>
      </c>
      <c r="J13" s="1" t="s">
        <v>24</v>
      </c>
      <c r="K13" s="64" t="s">
        <v>25</v>
      </c>
      <c r="L13" s="64"/>
      <c r="M13" s="64"/>
    </row>
    <row r="14" spans="2:13" ht="18.75" customHeight="1" x14ac:dyDescent="0.3">
      <c r="B14" s="65" t="s">
        <v>26</v>
      </c>
      <c r="C14" s="65"/>
      <c r="D14" s="65"/>
      <c r="E14" s="65"/>
      <c r="F14" s="65"/>
      <c r="G14" s="2">
        <f>COUNTIF('RACI Matrix'!$C$7:$C$200,"R")</f>
        <v>0</v>
      </c>
      <c r="H14" s="3">
        <f>COUNTIF('RACI Matrix'!$C$7:$C$200,"A")</f>
        <v>5</v>
      </c>
      <c r="I14" s="4">
        <f>COUNTIF('RACI Matrix'!$C$7:$C$200,"C")</f>
        <v>1</v>
      </c>
      <c r="J14" s="5">
        <f>COUNTIF('RACI Matrix'!$C$7:$C$200,"I")</f>
        <v>13</v>
      </c>
      <c r="K14" s="66">
        <f>COUNTIF('RACI Matrix'!$C$7:$C$200,"R")+COUNTIF('RACI Matrix'!$C$7:$C$200,"A")+COUNTIF('RACI Matrix'!$C$7:$C$200,"C")+COUNTIF('RACI Matrix'!$C$7:$C$200,"I")</f>
        <v>19</v>
      </c>
      <c r="L14" s="66"/>
      <c r="M14" s="66"/>
    </row>
    <row r="15" spans="2:13" ht="18.75" customHeight="1" x14ac:dyDescent="0.3">
      <c r="B15" s="67" t="s">
        <v>5</v>
      </c>
      <c r="C15" s="67"/>
      <c r="D15" s="67"/>
      <c r="E15" s="67"/>
      <c r="F15" s="67"/>
      <c r="G15" s="2">
        <f>COUNTIF('RACI Matrix'!$D$7:$D$200,"R")</f>
        <v>4</v>
      </c>
      <c r="H15" s="3">
        <f>COUNTIF('RACI Matrix'!$D$7:$D$200,"A")</f>
        <v>13</v>
      </c>
      <c r="I15" s="4">
        <f>COUNTIF('RACI Matrix'!$D$7:$D$200,"C")</f>
        <v>2</v>
      </c>
      <c r="J15" s="5">
        <f>COUNTIF('RACI Matrix'!$D$7:$D$200,"I")</f>
        <v>10</v>
      </c>
      <c r="K15" s="66">
        <f>COUNTIF('RACI Matrix'!$D$7:$D$200,"R")+COUNTIF('RACI Matrix'!$D$7:$D$200,"A")+COUNTIF('RACI Matrix'!$D$7:$D$200,"C")+COUNTIF('RACI Matrix'!$D$7:$D$200,"I")</f>
        <v>29</v>
      </c>
      <c r="L15" s="66"/>
      <c r="M15" s="66"/>
    </row>
    <row r="16" spans="2:13" ht="18.75" customHeight="1" x14ac:dyDescent="0.3">
      <c r="B16" s="65" t="s">
        <v>27</v>
      </c>
      <c r="C16" s="65"/>
      <c r="D16" s="65"/>
      <c r="E16" s="65"/>
      <c r="F16" s="65"/>
      <c r="G16" s="2">
        <f>COUNTIF('RACI Matrix'!$E$7:$E$200,"R")</f>
        <v>7</v>
      </c>
      <c r="H16" s="3">
        <f>COUNTIF('RACI Matrix'!$E$7:$E$200,"A")</f>
        <v>0</v>
      </c>
      <c r="I16" s="4">
        <f>COUNTIF('RACI Matrix'!$E$7:$E$200,"C")</f>
        <v>6</v>
      </c>
      <c r="J16" s="5">
        <f>COUNTIF('RACI Matrix'!$E$7:$E$200,"I")</f>
        <v>0</v>
      </c>
      <c r="K16" s="66">
        <f>COUNTIF('RACI Matrix'!$E$7:$E$200,"R")+COUNTIF('RACI Matrix'!$E$7:$E$200,"A")+COUNTIF('RACI Matrix'!$E$7:$E$200,"C")+COUNTIF('RACI Matrix'!$E$7:$E$200,"I")</f>
        <v>13</v>
      </c>
      <c r="L16" s="66"/>
      <c r="M16" s="66"/>
    </row>
    <row r="17" spans="2:13" ht="18.75" customHeight="1" x14ac:dyDescent="0.3">
      <c r="B17" s="67" t="s">
        <v>28</v>
      </c>
      <c r="C17" s="67"/>
      <c r="D17" s="67"/>
      <c r="E17" s="67"/>
      <c r="F17" s="67"/>
      <c r="G17" s="2">
        <f>COUNTIF('RACI Matrix'!$F$7:$F$200,"R")</f>
        <v>1</v>
      </c>
      <c r="H17" s="3">
        <f>COUNTIF('RACI Matrix'!$F$7:$F$200,"A")</f>
        <v>3</v>
      </c>
      <c r="I17" s="4">
        <f>COUNTIF('RACI Matrix'!$F$7:$F$200,"C")</f>
        <v>12</v>
      </c>
      <c r="J17" s="5">
        <f>COUNTIF('RACI Matrix'!$F$7:$F$200,"I")</f>
        <v>3</v>
      </c>
      <c r="K17" s="66">
        <f>COUNTIF('RACI Matrix'!$F$7:$F$200,"R")+COUNTIF('RACI Matrix'!$F$7:$F$200,"A")+COUNTIF('RACI Matrix'!$F$7:$F$200,"C")+COUNTIF('RACI Matrix'!$F$7:$F$200,"I")</f>
        <v>19</v>
      </c>
      <c r="L17" s="66"/>
      <c r="M17" s="66"/>
    </row>
    <row r="18" spans="2:13" ht="18.75" customHeight="1" x14ac:dyDescent="0.3">
      <c r="B18" s="65" t="s">
        <v>29</v>
      </c>
      <c r="C18" s="65"/>
      <c r="D18" s="65"/>
      <c r="E18" s="65"/>
      <c r="F18" s="65"/>
      <c r="G18" s="2">
        <f>COUNTIF('RACI Matrix'!$G$7:$G$200,"R")</f>
        <v>4</v>
      </c>
      <c r="H18" s="3">
        <f>COUNTIF('RACI Matrix'!$G$7:$G$200,"A")</f>
        <v>0</v>
      </c>
      <c r="I18" s="4">
        <f>COUNTIF('RACI Matrix'!$G$7:$G$200,"C")</f>
        <v>5</v>
      </c>
      <c r="J18" s="5">
        <f>COUNTIF('RACI Matrix'!$G$7:$G$200,"I")</f>
        <v>0</v>
      </c>
      <c r="K18" s="66">
        <f>COUNTIF('RACI Matrix'!$G$7:$G$200,"R")+COUNTIF('RACI Matrix'!$G$7:$G$200,"A")+COUNTIF('RACI Matrix'!$G$7:$G$200,"C")+COUNTIF('RACI Matrix'!$G$7:$G$200,"I")</f>
        <v>9</v>
      </c>
      <c r="L18" s="66"/>
      <c r="M18" s="66"/>
    </row>
    <row r="19" spans="2:13" ht="18.75" customHeight="1" x14ac:dyDescent="0.3">
      <c r="B19" s="67" t="s">
        <v>30</v>
      </c>
      <c r="C19" s="67"/>
      <c r="D19" s="67"/>
      <c r="E19" s="67"/>
      <c r="F19" s="67"/>
      <c r="G19" s="2">
        <f>COUNTIF('RACI Matrix'!$H$7:$H$200,"R")</f>
        <v>8</v>
      </c>
      <c r="H19" s="3">
        <f>COUNTIF('RACI Matrix'!$H$7:$H$200,"A")</f>
        <v>2</v>
      </c>
      <c r="I19" s="4">
        <f>COUNTIF('RACI Matrix'!$H$7:$H$200,"C")</f>
        <v>10</v>
      </c>
      <c r="J19" s="5">
        <f>COUNTIF('RACI Matrix'!$H$7:$H$200,"I")</f>
        <v>5</v>
      </c>
      <c r="K19" s="66">
        <f>COUNTIF('RACI Matrix'!$H$7:$H$200,"R")+COUNTIF('RACI Matrix'!$H$7:$H$200,"A")+COUNTIF('RACI Matrix'!$H$7:$H$200,"C")+COUNTIF('RACI Matrix'!$H$7:$H$200,"I")</f>
        <v>25</v>
      </c>
      <c r="L19" s="66"/>
      <c r="M19" s="66"/>
    </row>
    <row r="20" spans="2:13" ht="18.75" customHeight="1" x14ac:dyDescent="0.3">
      <c r="B20" s="65" t="s">
        <v>31</v>
      </c>
      <c r="C20" s="65"/>
      <c r="D20" s="65"/>
      <c r="E20" s="65"/>
      <c r="F20" s="65"/>
      <c r="G20" s="2">
        <f>COUNTIF('RACI Matrix'!$I$7:$I$200,"R")</f>
        <v>2</v>
      </c>
      <c r="H20" s="3">
        <f>COUNTIF('RACI Matrix'!$I$7:$I$200,"A")</f>
        <v>2</v>
      </c>
      <c r="I20" s="4">
        <f>COUNTIF('RACI Matrix'!$I$7:$I$200,"C")</f>
        <v>6</v>
      </c>
      <c r="J20" s="5">
        <f>COUNTIF('RACI Matrix'!$I$7:$I$200,"I")</f>
        <v>0</v>
      </c>
      <c r="K20" s="66">
        <f>COUNTIF('RACI Matrix'!$I$7:$I$200,"R")+COUNTIF('RACI Matrix'!$I$7:$I$200,"A")+COUNTIF('RACI Matrix'!$I$7:$I$200,"C")+COUNTIF('RACI Matrix'!$I$7:$I$200,"I")</f>
        <v>10</v>
      </c>
      <c r="L20" s="66"/>
      <c r="M20" s="66"/>
    </row>
    <row r="21" spans="2:13" ht="18.75" customHeight="1" x14ac:dyDescent="0.3">
      <c r="B21" s="67" t="s">
        <v>32</v>
      </c>
      <c r="C21" s="67"/>
      <c r="D21" s="67"/>
      <c r="E21" s="67"/>
      <c r="F21" s="67"/>
      <c r="G21" s="2">
        <f>COUNTIF('RACI Matrix'!$J$7:$J$200,"R")</f>
        <v>1</v>
      </c>
      <c r="H21" s="3">
        <f>COUNTIF('RACI Matrix'!$J$7:$J$200,"A")</f>
        <v>3</v>
      </c>
      <c r="I21" s="4">
        <f>COUNTIF('RACI Matrix'!$J$7:$J$200,"C")</f>
        <v>8</v>
      </c>
      <c r="J21" s="5">
        <f>COUNTIF('RACI Matrix'!$J$7:$J$200,"I")</f>
        <v>3</v>
      </c>
      <c r="K21" s="66">
        <f>COUNTIF('RACI Matrix'!$J$7:$J$200,"R")+COUNTIF('RACI Matrix'!$J$7:$J$200,"A")+COUNTIF('RACI Matrix'!$J$7:$J$200,"C")+COUNTIF('RACI Matrix'!$J$7:$J$200,"I")</f>
        <v>15</v>
      </c>
      <c r="L21" s="66"/>
      <c r="M21" s="66"/>
    </row>
    <row r="22" spans="2:13" ht="18.75" customHeight="1" x14ac:dyDescent="0.3">
      <c r="B22" s="65" t="s">
        <v>33</v>
      </c>
      <c r="C22" s="65"/>
      <c r="D22" s="65"/>
      <c r="E22" s="65"/>
      <c r="F22" s="65"/>
      <c r="G22" s="2">
        <f>COUNTIF('RACI Matrix'!$K$7:$K$200,"R")</f>
        <v>1</v>
      </c>
      <c r="H22" s="3">
        <f>COUNTIF('RACI Matrix'!$K$7:$K$200,"A")</f>
        <v>1</v>
      </c>
      <c r="I22" s="4">
        <f>COUNTIF('RACI Matrix'!$K$7:$K$200,"C")</f>
        <v>2</v>
      </c>
      <c r="J22" s="5">
        <f>COUNTIF('RACI Matrix'!$K$7:$K$200,"I")</f>
        <v>0</v>
      </c>
      <c r="K22" s="66">
        <f>COUNTIF('RACI Matrix'!$K$7:$K$200,"R")+COUNTIF('RACI Matrix'!$K$7:$K$200,"A")+COUNTIF('RACI Matrix'!$K$7:$K$200,"C")+COUNTIF('RACI Matrix'!$K$7:$K$200,"I")</f>
        <v>4</v>
      </c>
      <c r="L22" s="66"/>
      <c r="M22" s="66"/>
    </row>
    <row r="23" spans="2:13" ht="18.75" customHeight="1" x14ac:dyDescent="0.3">
      <c r="B23" s="67" t="s">
        <v>34</v>
      </c>
      <c r="C23" s="67"/>
      <c r="D23" s="67"/>
      <c r="E23" s="67"/>
      <c r="F23" s="67"/>
      <c r="G23" s="2">
        <f>COUNTIF('RACI Matrix'!$L$7:$L$200,"R")</f>
        <v>1</v>
      </c>
      <c r="H23" s="3">
        <f>COUNTIF('RACI Matrix'!$L$7:$L$200,"A")</f>
        <v>0</v>
      </c>
      <c r="I23" s="4">
        <f>COUNTIF('RACI Matrix'!$L$7:$L$200,"C")</f>
        <v>6</v>
      </c>
      <c r="J23" s="5">
        <f>COUNTIF('RACI Matrix'!$L$7:$L$200,"I")</f>
        <v>1</v>
      </c>
      <c r="K23" s="66">
        <f>COUNTIF('RACI Matrix'!$L$7:$L$200,"R")+COUNTIF('RACI Matrix'!$L$7:$L$200,"A")+COUNTIF('RACI Matrix'!$L$7:$L$200,"C")+COUNTIF('RACI Matrix'!$L$7:$L$200,"I")</f>
        <v>8</v>
      </c>
      <c r="L23" s="66"/>
      <c r="M23" s="66"/>
    </row>
    <row r="24" spans="2:13" x14ac:dyDescent="0.3">
      <c r="B24" s="68" t="s">
        <v>35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</row>
    <row r="26" spans="2:13" x14ac:dyDescent="0.3">
      <c r="B26" s="69" t="s">
        <v>36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2:13" ht="25.5" customHeight="1" x14ac:dyDescent="0.3">
      <c r="B27" s="70" t="s">
        <v>20</v>
      </c>
      <c r="C27" s="70"/>
      <c r="D27" s="70"/>
      <c r="E27" s="6" t="s">
        <v>37</v>
      </c>
      <c r="F27" s="6" t="s">
        <v>38</v>
      </c>
      <c r="G27" s="6" t="s">
        <v>39</v>
      </c>
      <c r="H27" s="6" t="s">
        <v>40</v>
      </c>
      <c r="I27" s="6" t="s">
        <v>41</v>
      </c>
      <c r="J27" s="6" t="s">
        <v>42</v>
      </c>
      <c r="K27" s="64" t="s">
        <v>25</v>
      </c>
      <c r="L27" s="64"/>
      <c r="M27" s="64"/>
    </row>
    <row r="28" spans="2:13" ht="18" customHeight="1" x14ac:dyDescent="0.3">
      <c r="B28" s="65" t="s">
        <v>26</v>
      </c>
      <c r="C28" s="65"/>
      <c r="D28" s="65"/>
      <c r="E28" s="7">
        <f>COUNTA('RACI Matrix'!$C$8:$C$13)</f>
        <v>6</v>
      </c>
      <c r="F28" s="7">
        <f>COUNTA('RACI Matrix'!$C$15:$C$19)</f>
        <v>3</v>
      </c>
      <c r="G28" s="7">
        <f>COUNTA('RACI Matrix'!$C$21:$C$24)</f>
        <v>4</v>
      </c>
      <c r="H28" s="7">
        <f>COUNTA('RACI Matrix'!$C$26:$C$30)</f>
        <v>1</v>
      </c>
      <c r="I28" s="7">
        <f>COUNTA('RACI Matrix'!$C$32:$C$35)</f>
        <v>1</v>
      </c>
      <c r="J28" s="7">
        <f>COUNTA('RACI Matrix'!$C$37:$C$41)</f>
        <v>4</v>
      </c>
      <c r="K28" s="66">
        <f>COUNTA('RACI Matrix'!$C$7:$C$200)</f>
        <v>19</v>
      </c>
      <c r="L28" s="66"/>
      <c r="M28" s="66"/>
    </row>
    <row r="29" spans="2:13" ht="18" customHeight="1" x14ac:dyDescent="0.3">
      <c r="B29" s="67" t="s">
        <v>5</v>
      </c>
      <c r="C29" s="67"/>
      <c r="D29" s="67"/>
      <c r="E29" s="7">
        <f>COUNTA('RACI Matrix'!$D$8:$D$13)</f>
        <v>6</v>
      </c>
      <c r="F29" s="7">
        <f>COUNTA('RACI Matrix'!$D$15:$D$19)</f>
        <v>5</v>
      </c>
      <c r="G29" s="7">
        <f>COUNTA('RACI Matrix'!$D$21:$D$24)</f>
        <v>4</v>
      </c>
      <c r="H29" s="7">
        <f>COUNTA('RACI Matrix'!$D$26:$D$30)</f>
        <v>5</v>
      </c>
      <c r="I29" s="7">
        <f>COUNTA('RACI Matrix'!$D$32:$D$35)</f>
        <v>4</v>
      </c>
      <c r="J29" s="7">
        <f>COUNTA('RACI Matrix'!$D$37:$D$41)</f>
        <v>5</v>
      </c>
      <c r="K29" s="66">
        <f>COUNTA('RACI Matrix'!$D$7:$D$200)</f>
        <v>29</v>
      </c>
      <c r="L29" s="66"/>
      <c r="M29" s="66"/>
    </row>
    <row r="30" spans="2:13" ht="18" customHeight="1" x14ac:dyDescent="0.3">
      <c r="B30" s="65" t="s">
        <v>27</v>
      </c>
      <c r="C30" s="65"/>
      <c r="D30" s="65"/>
      <c r="E30" s="7">
        <f>COUNTA('RACI Matrix'!$E$8:$E$13)</f>
        <v>5</v>
      </c>
      <c r="F30" s="7">
        <f>COUNTA('RACI Matrix'!$E$15:$E$19)</f>
        <v>4</v>
      </c>
      <c r="G30" s="7">
        <f>COUNTA('RACI Matrix'!$E$21:$E$24)</f>
        <v>0</v>
      </c>
      <c r="H30" s="7">
        <f>COUNTA('RACI Matrix'!$E$26:$E$30)</f>
        <v>1</v>
      </c>
      <c r="I30" s="7">
        <f>COUNTA('RACI Matrix'!$E$32:$E$35)</f>
        <v>2</v>
      </c>
      <c r="J30" s="7">
        <f>COUNTA('RACI Matrix'!$E$37:$E$41)</f>
        <v>1</v>
      </c>
      <c r="K30" s="66">
        <f>COUNTA('RACI Matrix'!$E$7:$E$200)</f>
        <v>13</v>
      </c>
      <c r="L30" s="66"/>
      <c r="M30" s="66"/>
    </row>
    <row r="31" spans="2:13" ht="18" customHeight="1" x14ac:dyDescent="0.3">
      <c r="B31" s="67" t="s">
        <v>28</v>
      </c>
      <c r="C31" s="67"/>
      <c r="D31" s="67"/>
      <c r="E31" s="7">
        <f>COUNTA('RACI Matrix'!$F$8:$F$13)</f>
        <v>5</v>
      </c>
      <c r="F31" s="7">
        <f>COUNTA('RACI Matrix'!$F$15:$F$19)</f>
        <v>5</v>
      </c>
      <c r="G31" s="7">
        <f>COUNTA('RACI Matrix'!$F$21:$F$24)</f>
        <v>2</v>
      </c>
      <c r="H31" s="7">
        <f>COUNTA('RACI Matrix'!$F$26:$F$30)</f>
        <v>4</v>
      </c>
      <c r="I31" s="7">
        <f>COUNTA('RACI Matrix'!$F$32:$F$35)</f>
        <v>0</v>
      </c>
      <c r="J31" s="7">
        <f>COUNTA('RACI Matrix'!$F$37:$F$41)</f>
        <v>3</v>
      </c>
      <c r="K31" s="66">
        <f>COUNTA('RACI Matrix'!$F$7:$F$200)</f>
        <v>19</v>
      </c>
      <c r="L31" s="66"/>
      <c r="M31" s="66"/>
    </row>
    <row r="32" spans="2:13" ht="18" customHeight="1" x14ac:dyDescent="0.3">
      <c r="B32" s="65" t="s">
        <v>29</v>
      </c>
      <c r="C32" s="65"/>
      <c r="D32" s="65"/>
      <c r="E32" s="7">
        <f>COUNTA('RACI Matrix'!$G$8:$G$13)</f>
        <v>3</v>
      </c>
      <c r="F32" s="7">
        <f>COUNTA('RACI Matrix'!$G$15:$G$19)</f>
        <v>0</v>
      </c>
      <c r="G32" s="7">
        <f>COUNTA('RACI Matrix'!$G$21:$G$24)</f>
        <v>4</v>
      </c>
      <c r="H32" s="7">
        <f>COUNTA('RACI Matrix'!$G$26:$G$30)</f>
        <v>1</v>
      </c>
      <c r="I32" s="7">
        <f>COUNTA('RACI Matrix'!$G$32:$G$35)</f>
        <v>0</v>
      </c>
      <c r="J32" s="7">
        <f>COUNTA('RACI Matrix'!$G$37:$G$41)</f>
        <v>1</v>
      </c>
      <c r="K32" s="66">
        <f>COUNTA('RACI Matrix'!$G$7:$G$200)</f>
        <v>9</v>
      </c>
      <c r="L32" s="66"/>
      <c r="M32" s="66"/>
    </row>
    <row r="33" spans="2:13" ht="18" customHeight="1" x14ac:dyDescent="0.3">
      <c r="B33" s="67" t="s">
        <v>30</v>
      </c>
      <c r="C33" s="67"/>
      <c r="D33" s="67"/>
      <c r="E33" s="7">
        <f>COUNTA('RACI Matrix'!$H$8:$H$13)</f>
        <v>5</v>
      </c>
      <c r="F33" s="7">
        <f>COUNTA('RACI Matrix'!$H$15:$H$19)</f>
        <v>4</v>
      </c>
      <c r="G33" s="7">
        <f>COUNTA('RACI Matrix'!$H$21:$H$24)</f>
        <v>4</v>
      </c>
      <c r="H33" s="7">
        <f>COUNTA('RACI Matrix'!$H$26:$H$30)</f>
        <v>5</v>
      </c>
      <c r="I33" s="7">
        <f>COUNTA('RACI Matrix'!$H$32:$H$35)</f>
        <v>3</v>
      </c>
      <c r="J33" s="7">
        <f>COUNTA('RACI Matrix'!$H$37:$H$41)</f>
        <v>4</v>
      </c>
      <c r="K33" s="66">
        <f>COUNTA('RACI Matrix'!$H$7:$H$200)</f>
        <v>25</v>
      </c>
      <c r="L33" s="66"/>
      <c r="M33" s="66"/>
    </row>
    <row r="34" spans="2:13" ht="18" customHeight="1" x14ac:dyDescent="0.3">
      <c r="B34" s="65" t="s">
        <v>31</v>
      </c>
      <c r="C34" s="65"/>
      <c r="D34" s="65"/>
      <c r="E34" s="7">
        <f>COUNTA('RACI Matrix'!$I$8:$I$13)</f>
        <v>2</v>
      </c>
      <c r="F34" s="7">
        <f>COUNTA('RACI Matrix'!$I$15:$I$19)</f>
        <v>0</v>
      </c>
      <c r="G34" s="7">
        <f>COUNTA('RACI Matrix'!$I$21:$I$24)</f>
        <v>1</v>
      </c>
      <c r="H34" s="7">
        <f>COUNTA('RACI Matrix'!$I$26:$I$30)</f>
        <v>4</v>
      </c>
      <c r="I34" s="7">
        <f>COUNTA('RACI Matrix'!$I$32:$I$35)</f>
        <v>1</v>
      </c>
      <c r="J34" s="7">
        <f>COUNTA('RACI Matrix'!$I$37:$I$41)</f>
        <v>2</v>
      </c>
      <c r="K34" s="66">
        <f>COUNTA('RACI Matrix'!$I$7:$I$200)</f>
        <v>10</v>
      </c>
      <c r="L34" s="66"/>
      <c r="M34" s="66"/>
    </row>
    <row r="35" spans="2:13" ht="18" customHeight="1" x14ac:dyDescent="0.3">
      <c r="B35" s="67" t="s">
        <v>32</v>
      </c>
      <c r="C35" s="67"/>
      <c r="D35" s="67"/>
      <c r="E35" s="7">
        <f>COUNTA('RACI Matrix'!$J$8:$J$13)</f>
        <v>2</v>
      </c>
      <c r="F35" s="7">
        <f>COUNTA('RACI Matrix'!$J$15:$J$19)</f>
        <v>3</v>
      </c>
      <c r="G35" s="7">
        <f>COUNTA('RACI Matrix'!$J$21:$J$24)</f>
        <v>1</v>
      </c>
      <c r="H35" s="7">
        <f>COUNTA('RACI Matrix'!$J$26:$J$30)</f>
        <v>3</v>
      </c>
      <c r="I35" s="7">
        <f>COUNTA('RACI Matrix'!$J$32:$J$35)</f>
        <v>4</v>
      </c>
      <c r="J35" s="7">
        <f>COUNTA('RACI Matrix'!$J$37:$J$41)</f>
        <v>2</v>
      </c>
      <c r="K35" s="66">
        <f>COUNTA('RACI Matrix'!$J$7:$J$200)</f>
        <v>15</v>
      </c>
      <c r="L35" s="66"/>
      <c r="M35" s="66"/>
    </row>
    <row r="36" spans="2:13" ht="18" customHeight="1" x14ac:dyDescent="0.3">
      <c r="B36" s="65" t="s">
        <v>33</v>
      </c>
      <c r="C36" s="65"/>
      <c r="D36" s="65"/>
      <c r="E36" s="7">
        <f>COUNTA('RACI Matrix'!$K$8:$K$13)</f>
        <v>0</v>
      </c>
      <c r="F36" s="7">
        <f>COUNTA('RACI Matrix'!$K$15:$K$19)</f>
        <v>0</v>
      </c>
      <c r="G36" s="7">
        <f>COUNTA('RACI Matrix'!$K$21:$K$24)</f>
        <v>0</v>
      </c>
      <c r="H36" s="7">
        <f>COUNTA('RACI Matrix'!$K$26:$K$30)</f>
        <v>2</v>
      </c>
      <c r="I36" s="7">
        <f>COUNTA('RACI Matrix'!$K$32:$K$35)</f>
        <v>0</v>
      </c>
      <c r="J36" s="7">
        <f>COUNTA('RACI Matrix'!$K$37:$K$41)</f>
        <v>2</v>
      </c>
      <c r="K36" s="66">
        <f>COUNTA('RACI Matrix'!$K$7:$K$200)</f>
        <v>4</v>
      </c>
      <c r="L36" s="66"/>
      <c r="M36" s="66"/>
    </row>
    <row r="37" spans="2:13" ht="18" customHeight="1" x14ac:dyDescent="0.3">
      <c r="B37" s="67" t="s">
        <v>34</v>
      </c>
      <c r="C37" s="67"/>
      <c r="D37" s="67"/>
      <c r="E37" s="7">
        <f>COUNTA('RACI Matrix'!$L$8:$L$13)</f>
        <v>2</v>
      </c>
      <c r="F37" s="7">
        <f>COUNTA('RACI Matrix'!$L$15:$L$19)</f>
        <v>1</v>
      </c>
      <c r="G37" s="7">
        <f>COUNTA('RACI Matrix'!$L$21:$L$24)</f>
        <v>0</v>
      </c>
      <c r="H37" s="7">
        <f>COUNTA('RACI Matrix'!$L$26:$L$30)</f>
        <v>0</v>
      </c>
      <c r="I37" s="7">
        <f>COUNTA('RACI Matrix'!$L$32:$L$35)</f>
        <v>1</v>
      </c>
      <c r="J37" s="7">
        <f>COUNTA('RACI Matrix'!$L$37:$L$41)</f>
        <v>4</v>
      </c>
      <c r="K37" s="66">
        <f>COUNTA('RACI Matrix'!$L$7:$L$200)</f>
        <v>8</v>
      </c>
      <c r="L37" s="66"/>
      <c r="M37" s="66"/>
    </row>
    <row r="38" spans="2:13" x14ac:dyDescent="0.3">
      <c r="B38" s="68" t="s">
        <v>43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</row>
  </sheetData>
  <mergeCells count="72">
    <mergeCell ref="B38:M38"/>
    <mergeCell ref="B35:D35"/>
    <mergeCell ref="K35:M35"/>
    <mergeCell ref="B36:D36"/>
    <mergeCell ref="K36:M36"/>
    <mergeCell ref="B37:D37"/>
    <mergeCell ref="K37:M37"/>
    <mergeCell ref="B32:D32"/>
    <mergeCell ref="K32:M32"/>
    <mergeCell ref="B33:D33"/>
    <mergeCell ref="K33:M33"/>
    <mergeCell ref="B34:D34"/>
    <mergeCell ref="K34:M34"/>
    <mergeCell ref="B29:D29"/>
    <mergeCell ref="K29:M29"/>
    <mergeCell ref="B30:D30"/>
    <mergeCell ref="K30:M30"/>
    <mergeCell ref="B31:D31"/>
    <mergeCell ref="K31:M31"/>
    <mergeCell ref="B26:M26"/>
    <mergeCell ref="B27:D27"/>
    <mergeCell ref="K27:M27"/>
    <mergeCell ref="B28:D28"/>
    <mergeCell ref="K28:M28"/>
    <mergeCell ref="B22:F22"/>
    <mergeCell ref="K22:M22"/>
    <mergeCell ref="B23:F23"/>
    <mergeCell ref="K23:M23"/>
    <mergeCell ref="B24:M24"/>
    <mergeCell ref="B19:F19"/>
    <mergeCell ref="K19:M19"/>
    <mergeCell ref="B20:F20"/>
    <mergeCell ref="K20:M20"/>
    <mergeCell ref="B21:F21"/>
    <mergeCell ref="K21:M21"/>
    <mergeCell ref="B16:F16"/>
    <mergeCell ref="K16:M16"/>
    <mergeCell ref="B17:F17"/>
    <mergeCell ref="K17:M17"/>
    <mergeCell ref="B18:F18"/>
    <mergeCell ref="K18:M18"/>
    <mergeCell ref="B13:F13"/>
    <mergeCell ref="K13:M13"/>
    <mergeCell ref="B14:F14"/>
    <mergeCell ref="K14:M14"/>
    <mergeCell ref="B15:F15"/>
    <mergeCell ref="K15:M15"/>
    <mergeCell ref="B10:D10"/>
    <mergeCell ref="E10:G10"/>
    <mergeCell ref="H10:J10"/>
    <mergeCell ref="K10:M10"/>
    <mergeCell ref="B12:M12"/>
    <mergeCell ref="B8:M8"/>
    <mergeCell ref="B9:D9"/>
    <mergeCell ref="E9:G9"/>
    <mergeCell ref="H9:J9"/>
    <mergeCell ref="K9:M9"/>
    <mergeCell ref="B6:C6"/>
    <mergeCell ref="D6:G6"/>
    <mergeCell ref="H6:I6"/>
    <mergeCell ref="J6:M6"/>
    <mergeCell ref="B7:C7"/>
    <mergeCell ref="D7:G7"/>
    <mergeCell ref="H7:I7"/>
    <mergeCell ref="J7:M7"/>
    <mergeCell ref="B1:M1"/>
    <mergeCell ref="B2:M2"/>
    <mergeCell ref="B4:M4"/>
    <mergeCell ref="B5:C5"/>
    <mergeCell ref="D5:G5"/>
    <mergeCell ref="H5:I5"/>
    <mergeCell ref="J5:M5"/>
  </mergeCells>
  <conditionalFormatting sqref="E28:J37">
    <cfRule type="colorScale" priority="4">
      <colorScale>
        <cfvo type="num" val="0"/>
        <cfvo type="num" val="3"/>
        <cfvo type="num" val="6"/>
        <color rgb="FFFFFFFF"/>
        <color rgb="FFBBD3F7"/>
        <color rgb="FF2563EB"/>
      </colorScale>
    </cfRule>
  </conditionalFormatting>
  <conditionalFormatting sqref="H14:H23">
    <cfRule type="dataBar" priority="3">
      <dataBar>
        <cfvo type="num" val="0"/>
        <cfvo type="max"/>
        <color rgb="FF15924F"/>
      </dataBar>
      <extLst>
        <ext xmlns:x14="http://schemas.microsoft.com/office/spreadsheetml/2009/9/main" uri="{B025F937-C7B1-47D3-B67F-A62EFF666E3E}">
          <x14:id>{558C55B7-B6CD-4667-BE31-D4ADDC4E6089}</x14:id>
        </ext>
      </extLst>
    </cfRule>
  </conditionalFormatting>
  <conditionalFormatting sqref="K14:K23">
    <cfRule type="dataBar" priority="2">
      <dataBar>
        <cfvo type="num" val="0"/>
        <cfvo type="max"/>
        <color rgb="FF2563EB"/>
      </dataBar>
      <extLst>
        <ext xmlns:x14="http://schemas.microsoft.com/office/spreadsheetml/2009/9/main" uri="{B025F937-C7B1-47D3-B67F-A62EFF666E3E}">
          <x14:id>{18A74064-1BC3-4BE0-A918-B1CBAF2D2F83}</x14:id>
        </ext>
      </extLst>
    </cfRule>
  </conditionalFormatting>
  <pageMargins left="0.3" right="0.3" top="0.3" bottom="0.3" header="0.511811023622047" footer="0.511811023622047"/>
  <pageSetup orientation="landscape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8C55B7-B6CD-4667-BE31-D4ADDC4E6089}">
            <x14:dataBar axisPosition="none">
              <x14:cfvo type="num">
                <xm:f>0</xm:f>
              </x14:cfvo>
              <x14:cfvo type="max"/>
              <x14:negativeFillColor rgb="FF15924F"/>
            </x14:dataBar>
          </x14:cfRule>
          <xm:sqref>H14:H23</xm:sqref>
        </x14:conditionalFormatting>
        <x14:conditionalFormatting xmlns:xm="http://schemas.microsoft.com/office/excel/2006/main">
          <x14:cfRule type="dataBar" id="{18A74064-1BC3-4BE0-A918-B1CBAF2D2F83}">
            <x14:dataBar axisPosition="none">
              <x14:cfvo type="num">
                <xm:f>0</xm:f>
              </x14:cfvo>
              <x14:cfvo type="max"/>
              <x14:negativeFillColor rgb="FF2563EB"/>
            </x14:dataBar>
          </x14:cfRule>
          <xm:sqref>K14:K23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sqref="A1:N1"/>
    </sheetView>
  </sheetViews>
  <sheetFormatPr defaultColWidth="8.6640625" defaultRowHeight="14.4" x14ac:dyDescent="0.3"/>
  <cols>
    <col min="1" max="1" width="6" customWidth="1"/>
    <col min="2" max="2" width="44" customWidth="1"/>
    <col min="3" max="12" width="6" customWidth="1"/>
    <col min="13" max="14" width="13" customWidth="1"/>
  </cols>
  <sheetData>
    <row r="1" spans="1:14" ht="30" customHeight="1" x14ac:dyDescent="0.3">
      <c r="A1" s="71" t="s">
        <v>44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18" customHeight="1" x14ac:dyDescent="0.3">
      <c r="A2" s="50" t="s">
        <v>45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8" customHeight="1" x14ac:dyDescent="0.3">
      <c r="B3" s="8" t="s">
        <v>21</v>
      </c>
      <c r="C3" s="72" t="s">
        <v>46</v>
      </c>
      <c r="D3" s="72"/>
      <c r="E3" s="9" t="s">
        <v>22</v>
      </c>
      <c r="F3" s="72" t="s">
        <v>47</v>
      </c>
      <c r="G3" s="72"/>
      <c r="H3" s="10" t="s">
        <v>23</v>
      </c>
      <c r="I3" s="72" t="s">
        <v>48</v>
      </c>
      <c r="J3" s="72"/>
      <c r="K3" s="11" t="s">
        <v>24</v>
      </c>
      <c r="L3" s="72" t="s">
        <v>49</v>
      </c>
      <c r="M3" s="72"/>
    </row>
    <row r="5" spans="1:14" x14ac:dyDescent="0.3">
      <c r="A5" s="74" t="s">
        <v>50</v>
      </c>
      <c r="B5" s="74"/>
      <c r="C5" s="75" t="s">
        <v>51</v>
      </c>
      <c r="D5" s="75"/>
      <c r="E5" s="75"/>
      <c r="F5" s="75"/>
      <c r="G5" s="75"/>
      <c r="H5" s="75"/>
      <c r="I5" s="75"/>
      <c r="J5" s="75"/>
      <c r="K5" s="75"/>
      <c r="L5" s="75"/>
      <c r="M5" s="76" t="s">
        <v>52</v>
      </c>
      <c r="N5" s="76"/>
    </row>
    <row r="6" spans="1:14" ht="127.5" customHeight="1" x14ac:dyDescent="0.3">
      <c r="A6" s="12" t="s">
        <v>53</v>
      </c>
      <c r="B6" s="13" t="s">
        <v>54</v>
      </c>
      <c r="C6" s="14" t="s">
        <v>26</v>
      </c>
      <c r="D6" s="14" t="s">
        <v>5</v>
      </c>
      <c r="E6" s="14" t="s">
        <v>27</v>
      </c>
      <c r="F6" s="14" t="s">
        <v>28</v>
      </c>
      <c r="G6" s="14" t="s">
        <v>29</v>
      </c>
      <c r="H6" s="14" t="s">
        <v>30</v>
      </c>
      <c r="I6" s="14" t="s">
        <v>31</v>
      </c>
      <c r="J6" s="14" t="s">
        <v>32</v>
      </c>
      <c r="K6" s="14" t="s">
        <v>33</v>
      </c>
      <c r="L6" s="14" t="s">
        <v>34</v>
      </c>
      <c r="M6" s="15" t="s">
        <v>55</v>
      </c>
      <c r="N6" s="15" t="s">
        <v>56</v>
      </c>
    </row>
    <row r="7" spans="1:14" ht="21.75" customHeight="1" x14ac:dyDescent="0.3">
      <c r="A7" s="73" t="s">
        <v>57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4" ht="19.5" customHeight="1" x14ac:dyDescent="0.3">
      <c r="A8" s="16" t="s">
        <v>58</v>
      </c>
      <c r="B8" s="17" t="s">
        <v>59</v>
      </c>
      <c r="C8" s="18" t="s">
        <v>22</v>
      </c>
      <c r="D8" s="18" t="s">
        <v>21</v>
      </c>
      <c r="E8" s="18" t="s">
        <v>23</v>
      </c>
      <c r="F8" s="18" t="s">
        <v>24</v>
      </c>
      <c r="G8" s="18"/>
      <c r="H8" s="18" t="s">
        <v>24</v>
      </c>
      <c r="I8" s="18"/>
      <c r="J8" s="18"/>
      <c r="K8" s="18"/>
      <c r="L8" s="18"/>
      <c r="M8" s="19" t="str">
        <f t="shared" ref="M8:M13" si="0">IF(COUNTIF(C8:L8,"A")=1,IF(COUNTIF(C8:L8,"R")&gt;=1,"Valid","Missing R"),IF(COUNTIF(C8:L8,"A")=0,"Missing A","Multiple A"))</f>
        <v>Valid</v>
      </c>
      <c r="N8" s="19" t="str">
        <f t="shared" ref="N8:N13" si="1">IF(COUNTIF(C8:L8,"C")+COUNTIF(C8:L8,"I")=0,"Add C / I","OK")</f>
        <v>OK</v>
      </c>
    </row>
    <row r="9" spans="1:14" ht="19.5" customHeight="1" x14ac:dyDescent="0.3">
      <c r="A9" s="20" t="s">
        <v>60</v>
      </c>
      <c r="B9" s="21" t="s">
        <v>61</v>
      </c>
      <c r="C9" s="18" t="s">
        <v>23</v>
      </c>
      <c r="D9" s="18" t="s">
        <v>22</v>
      </c>
      <c r="E9" s="18" t="s">
        <v>21</v>
      </c>
      <c r="F9" s="18" t="s">
        <v>23</v>
      </c>
      <c r="G9" s="18"/>
      <c r="H9" s="18" t="s">
        <v>24</v>
      </c>
      <c r="I9" s="18"/>
      <c r="J9" s="18"/>
      <c r="K9" s="18"/>
      <c r="L9" s="18" t="s">
        <v>23</v>
      </c>
      <c r="M9" s="19" t="str">
        <f t="shared" si="0"/>
        <v>Valid</v>
      </c>
      <c r="N9" s="19" t="str">
        <f t="shared" si="1"/>
        <v>OK</v>
      </c>
    </row>
    <row r="10" spans="1:14" ht="19.5" customHeight="1" x14ac:dyDescent="0.3">
      <c r="A10" s="16" t="s">
        <v>62</v>
      </c>
      <c r="B10" s="17" t="s">
        <v>63</v>
      </c>
      <c r="C10" s="18" t="s">
        <v>22</v>
      </c>
      <c r="D10" s="18" t="s">
        <v>21</v>
      </c>
      <c r="E10" s="18" t="s">
        <v>23</v>
      </c>
      <c r="F10" s="18"/>
      <c r="G10" s="18"/>
      <c r="H10" s="18"/>
      <c r="I10" s="18"/>
      <c r="J10" s="18"/>
      <c r="K10" s="18"/>
      <c r="L10" s="18" t="s">
        <v>24</v>
      </c>
      <c r="M10" s="19" t="str">
        <f t="shared" si="0"/>
        <v>Valid</v>
      </c>
      <c r="N10" s="19" t="str">
        <f t="shared" si="1"/>
        <v>OK</v>
      </c>
    </row>
    <row r="11" spans="1:14" ht="19.5" customHeight="1" x14ac:dyDescent="0.3">
      <c r="A11" s="20" t="s">
        <v>64</v>
      </c>
      <c r="B11" s="21" t="s">
        <v>65</v>
      </c>
      <c r="C11" s="18" t="s">
        <v>24</v>
      </c>
      <c r="D11" s="18" t="s">
        <v>22</v>
      </c>
      <c r="E11" s="18" t="s">
        <v>21</v>
      </c>
      <c r="F11" s="18" t="s">
        <v>23</v>
      </c>
      <c r="G11" s="18" t="s">
        <v>23</v>
      </c>
      <c r="H11" s="18" t="s">
        <v>23</v>
      </c>
      <c r="I11" s="18" t="s">
        <v>23</v>
      </c>
      <c r="J11" s="18" t="s">
        <v>23</v>
      </c>
      <c r="K11" s="18"/>
      <c r="L11" s="18"/>
      <c r="M11" s="19" t="str">
        <f t="shared" si="0"/>
        <v>Valid</v>
      </c>
      <c r="N11" s="19" t="str">
        <f t="shared" si="1"/>
        <v>OK</v>
      </c>
    </row>
    <row r="12" spans="1:14" ht="19.5" customHeight="1" x14ac:dyDescent="0.3">
      <c r="A12" s="16" t="s">
        <v>66</v>
      </c>
      <c r="B12" s="17" t="s">
        <v>67</v>
      </c>
      <c r="C12" s="18" t="s">
        <v>22</v>
      </c>
      <c r="D12" s="18" t="s">
        <v>21</v>
      </c>
      <c r="E12" s="18"/>
      <c r="F12" s="18" t="s">
        <v>24</v>
      </c>
      <c r="G12" s="18" t="s">
        <v>23</v>
      </c>
      <c r="H12" s="18" t="s">
        <v>24</v>
      </c>
      <c r="I12" s="18"/>
      <c r="J12" s="18"/>
      <c r="K12" s="18"/>
      <c r="L12" s="18"/>
      <c r="M12" s="19" t="str">
        <f t="shared" si="0"/>
        <v>Valid</v>
      </c>
      <c r="N12" s="19" t="str">
        <f t="shared" si="1"/>
        <v>OK</v>
      </c>
    </row>
    <row r="13" spans="1:14" ht="19.5" customHeight="1" x14ac:dyDescent="0.3">
      <c r="A13" s="20" t="s">
        <v>68</v>
      </c>
      <c r="B13" s="21" t="s">
        <v>69</v>
      </c>
      <c r="C13" s="18" t="s">
        <v>24</v>
      </c>
      <c r="D13" s="18" t="s">
        <v>22</v>
      </c>
      <c r="E13" s="18" t="s">
        <v>21</v>
      </c>
      <c r="F13" s="18" t="s">
        <v>23</v>
      </c>
      <c r="G13" s="18" t="s">
        <v>23</v>
      </c>
      <c r="H13" s="18" t="s">
        <v>23</v>
      </c>
      <c r="I13" s="18" t="s">
        <v>23</v>
      </c>
      <c r="J13" s="18" t="s">
        <v>23</v>
      </c>
      <c r="K13" s="18"/>
      <c r="L13" s="18"/>
      <c r="M13" s="19" t="str">
        <f t="shared" si="0"/>
        <v>Valid</v>
      </c>
      <c r="N13" s="19" t="str">
        <f t="shared" si="1"/>
        <v>OK</v>
      </c>
    </row>
    <row r="14" spans="1:14" ht="21.75" customHeight="1" x14ac:dyDescent="0.3">
      <c r="A14" s="73" t="s">
        <v>70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 ht="19.5" customHeight="1" x14ac:dyDescent="0.3">
      <c r="A15" s="20" t="s">
        <v>71</v>
      </c>
      <c r="B15" s="21" t="s">
        <v>72</v>
      </c>
      <c r="C15" s="18" t="s">
        <v>24</v>
      </c>
      <c r="D15" s="18" t="s">
        <v>22</v>
      </c>
      <c r="E15" s="18" t="s">
        <v>21</v>
      </c>
      <c r="F15" s="18" t="s">
        <v>23</v>
      </c>
      <c r="G15" s="18"/>
      <c r="H15" s="18" t="s">
        <v>23</v>
      </c>
      <c r="I15" s="18"/>
      <c r="J15" s="18"/>
      <c r="K15" s="18"/>
      <c r="L15" s="18" t="s">
        <v>23</v>
      </c>
      <c r="M15" s="19" t="str">
        <f>IF(COUNTIF(C15:L15,"A")=1,IF(COUNTIF(C15:L15,"R")&gt;=1,"Valid","Missing R"),IF(COUNTIF(C15:L15,"A")=0,"Missing A","Multiple A"))</f>
        <v>Valid</v>
      </c>
      <c r="N15" s="19" t="str">
        <f>IF(COUNTIF(C15:L15,"C")+COUNTIF(C15:L15,"I")=0,"Add C / I","OK")</f>
        <v>OK</v>
      </c>
    </row>
    <row r="16" spans="1:14" ht="19.5" customHeight="1" x14ac:dyDescent="0.3">
      <c r="A16" s="16" t="s">
        <v>73</v>
      </c>
      <c r="B16" s="17" t="s">
        <v>74</v>
      </c>
      <c r="C16" s="18"/>
      <c r="D16" s="18" t="s">
        <v>24</v>
      </c>
      <c r="E16" s="18" t="s">
        <v>23</v>
      </c>
      <c r="F16" s="18" t="s">
        <v>22</v>
      </c>
      <c r="G16" s="18"/>
      <c r="H16" s="18" t="s">
        <v>21</v>
      </c>
      <c r="I16" s="18"/>
      <c r="J16" s="18"/>
      <c r="K16" s="18"/>
      <c r="L16" s="18"/>
      <c r="M16" s="19" t="str">
        <f>IF(COUNTIF(C16:L16,"A")=1,IF(COUNTIF(C16:L16,"R")&gt;=1,"Valid","Missing R"),IF(COUNTIF(C16:L16,"A")=0,"Missing A","Multiple A"))</f>
        <v>Valid</v>
      </c>
      <c r="N16" s="19" t="str">
        <f>IF(COUNTIF(C16:L16,"C")+COUNTIF(C16:L16,"I")=0,"Add C / I","OK")</f>
        <v>OK</v>
      </c>
    </row>
    <row r="17" spans="1:14" ht="19.5" customHeight="1" x14ac:dyDescent="0.3">
      <c r="A17" s="20" t="s">
        <v>75</v>
      </c>
      <c r="B17" s="21" t="s">
        <v>76</v>
      </c>
      <c r="C17" s="18"/>
      <c r="D17" s="18" t="s">
        <v>24</v>
      </c>
      <c r="E17" s="18"/>
      <c r="F17" s="18" t="s">
        <v>22</v>
      </c>
      <c r="G17" s="18"/>
      <c r="H17" s="18" t="s">
        <v>21</v>
      </c>
      <c r="I17" s="18"/>
      <c r="J17" s="18" t="s">
        <v>23</v>
      </c>
      <c r="K17" s="18"/>
      <c r="L17" s="18"/>
      <c r="M17" s="19" t="str">
        <f>IF(COUNTIF(C17:L17,"A")=1,IF(COUNTIF(C17:L17,"R")&gt;=1,"Valid","Missing R"),IF(COUNTIF(C17:L17,"A")=0,"Missing A","Multiple A"))</f>
        <v>Valid</v>
      </c>
      <c r="N17" s="19" t="str">
        <f>IF(COUNTIF(C17:L17,"C")+COUNTIF(C17:L17,"I")=0,"Add C / I","OK")</f>
        <v>OK</v>
      </c>
    </row>
    <row r="18" spans="1:14" ht="19.5" customHeight="1" x14ac:dyDescent="0.3">
      <c r="A18" s="16" t="s">
        <v>77</v>
      </c>
      <c r="B18" s="17" t="s">
        <v>78</v>
      </c>
      <c r="C18" s="18" t="s">
        <v>24</v>
      </c>
      <c r="D18" s="18" t="s">
        <v>22</v>
      </c>
      <c r="E18" s="18" t="s">
        <v>23</v>
      </c>
      <c r="F18" s="18" t="s">
        <v>21</v>
      </c>
      <c r="G18" s="18"/>
      <c r="H18" s="18" t="s">
        <v>23</v>
      </c>
      <c r="I18" s="18"/>
      <c r="J18" s="18" t="s">
        <v>23</v>
      </c>
      <c r="K18" s="18"/>
      <c r="L18" s="18"/>
      <c r="M18" s="19" t="str">
        <f>IF(COUNTIF(C18:L18,"A")=1,IF(COUNTIF(C18:L18,"R")&gt;=1,"Valid","Missing R"),IF(COUNTIF(C18:L18,"A")=0,"Missing A","Multiple A"))</f>
        <v>Valid</v>
      </c>
      <c r="N18" s="19" t="str">
        <f>IF(COUNTIF(C18:L18,"C")+COUNTIF(C18:L18,"I")=0,"Add C / I","OK")</f>
        <v>OK</v>
      </c>
    </row>
    <row r="19" spans="1:14" ht="19.5" customHeight="1" x14ac:dyDescent="0.3">
      <c r="A19" s="20" t="s">
        <v>79</v>
      </c>
      <c r="B19" s="21" t="s">
        <v>80</v>
      </c>
      <c r="C19" s="18" t="s">
        <v>24</v>
      </c>
      <c r="D19" s="18" t="s">
        <v>22</v>
      </c>
      <c r="E19" s="18" t="s">
        <v>21</v>
      </c>
      <c r="F19" s="18" t="s">
        <v>23</v>
      </c>
      <c r="G19" s="18"/>
      <c r="H19" s="18"/>
      <c r="I19" s="18"/>
      <c r="J19" s="18" t="s">
        <v>23</v>
      </c>
      <c r="K19" s="18"/>
      <c r="L19" s="18"/>
      <c r="M19" s="19" t="str">
        <f>IF(COUNTIF(C19:L19,"A")=1,IF(COUNTIF(C19:L19,"R")&gt;=1,"Valid","Missing R"),IF(COUNTIF(C19:L19,"A")=0,"Missing A","Multiple A"))</f>
        <v>Valid</v>
      </c>
      <c r="N19" s="19" t="str">
        <f>IF(COUNTIF(C19:L19,"C")+COUNTIF(C19:L19,"I")=0,"Add C / I","OK")</f>
        <v>OK</v>
      </c>
    </row>
    <row r="20" spans="1:14" ht="21.75" customHeight="1" x14ac:dyDescent="0.3">
      <c r="A20" s="73" t="s">
        <v>81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</row>
    <row r="21" spans="1:14" ht="19.5" customHeight="1" x14ac:dyDescent="0.3">
      <c r="A21" s="20" t="s">
        <v>82</v>
      </c>
      <c r="B21" s="21" t="s">
        <v>83</v>
      </c>
      <c r="C21" s="18" t="s">
        <v>24</v>
      </c>
      <c r="D21" s="18" t="s">
        <v>22</v>
      </c>
      <c r="E21" s="18"/>
      <c r="F21" s="18" t="s">
        <v>23</v>
      </c>
      <c r="G21" s="18" t="s">
        <v>21</v>
      </c>
      <c r="H21" s="18" t="s">
        <v>23</v>
      </c>
      <c r="I21" s="18"/>
      <c r="J21" s="18"/>
      <c r="K21" s="18"/>
      <c r="L21" s="18"/>
      <c r="M21" s="19" t="str">
        <f>IF(COUNTIF(C21:L21,"A")=1,IF(COUNTIF(C21:L21,"R")&gt;=1,"Valid","Missing R"),IF(COUNTIF(C21:L21,"A")=0,"Missing A","Multiple A"))</f>
        <v>Valid</v>
      </c>
      <c r="N21" s="19" t="str">
        <f>IF(COUNTIF(C21:L21,"C")+COUNTIF(C21:L21,"I")=0,"Add C / I","OK")</f>
        <v>OK</v>
      </c>
    </row>
    <row r="22" spans="1:14" ht="19.5" customHeight="1" x14ac:dyDescent="0.3">
      <c r="A22" s="16" t="s">
        <v>84</v>
      </c>
      <c r="B22" s="17" t="s">
        <v>85</v>
      </c>
      <c r="C22" s="18" t="s">
        <v>22</v>
      </c>
      <c r="D22" s="18" t="s">
        <v>23</v>
      </c>
      <c r="E22" s="18"/>
      <c r="F22" s="18"/>
      <c r="G22" s="18" t="s">
        <v>21</v>
      </c>
      <c r="H22" s="18" t="s">
        <v>24</v>
      </c>
      <c r="I22" s="18"/>
      <c r="J22" s="18"/>
      <c r="K22" s="18"/>
      <c r="L22" s="18"/>
      <c r="M22" s="19" t="str">
        <f>IF(COUNTIF(C22:L22,"A")=1,IF(COUNTIF(C22:L22,"R")&gt;=1,"Valid","Missing R"),IF(COUNTIF(C22:L22,"A")=0,"Missing A","Multiple A"))</f>
        <v>Valid</v>
      </c>
      <c r="N22" s="19" t="str">
        <f>IF(COUNTIF(C22:L22,"C")+COUNTIF(C22:L22,"I")=0,"Add C / I","OK")</f>
        <v>OK</v>
      </c>
    </row>
    <row r="23" spans="1:14" ht="19.5" customHeight="1" x14ac:dyDescent="0.3">
      <c r="A23" s="20" t="s">
        <v>86</v>
      </c>
      <c r="B23" s="21" t="s">
        <v>87</v>
      </c>
      <c r="C23" s="18" t="s">
        <v>24</v>
      </c>
      <c r="D23" s="18" t="s">
        <v>22</v>
      </c>
      <c r="E23" s="18"/>
      <c r="F23" s="18"/>
      <c r="G23" s="18" t="s">
        <v>21</v>
      </c>
      <c r="H23" s="18" t="s">
        <v>23</v>
      </c>
      <c r="I23" s="18"/>
      <c r="J23" s="18"/>
      <c r="K23" s="18"/>
      <c r="L23" s="18"/>
      <c r="M23" s="19" t="str">
        <f>IF(COUNTIF(C23:L23,"A")=1,IF(COUNTIF(C23:L23,"R")&gt;=1,"Valid","Missing R"),IF(COUNTIF(C23:L23,"A")=0,"Missing A","Multiple A"))</f>
        <v>Valid</v>
      </c>
      <c r="N23" s="19" t="str">
        <f>IF(COUNTIF(C23:L23,"C")+COUNTIF(C23:L23,"I")=0,"Add C / I","OK")</f>
        <v>OK</v>
      </c>
    </row>
    <row r="24" spans="1:14" ht="19.5" customHeight="1" x14ac:dyDescent="0.3">
      <c r="A24" s="16" t="s">
        <v>88</v>
      </c>
      <c r="B24" s="17" t="s">
        <v>89</v>
      </c>
      <c r="C24" s="18" t="s">
        <v>24</v>
      </c>
      <c r="D24" s="18" t="s">
        <v>22</v>
      </c>
      <c r="E24" s="18"/>
      <c r="F24" s="18" t="s">
        <v>23</v>
      </c>
      <c r="G24" s="18" t="s">
        <v>21</v>
      </c>
      <c r="H24" s="18" t="s">
        <v>23</v>
      </c>
      <c r="I24" s="18" t="s">
        <v>23</v>
      </c>
      <c r="J24" s="18" t="s">
        <v>23</v>
      </c>
      <c r="K24" s="18"/>
      <c r="L24" s="18"/>
      <c r="M24" s="19" t="str">
        <f>IF(COUNTIF(C24:L24,"A")=1,IF(COUNTIF(C24:L24,"R")&gt;=1,"Valid","Missing R"),IF(COUNTIF(C24:L24,"A")=0,"Missing A","Multiple A"))</f>
        <v>Valid</v>
      </c>
      <c r="N24" s="19" t="str">
        <f>IF(COUNTIF(C24:L24,"C")+COUNTIF(C24:L24,"I")=0,"Add C / I","OK")</f>
        <v>OK</v>
      </c>
    </row>
    <row r="25" spans="1:14" ht="21.75" customHeight="1" x14ac:dyDescent="0.3">
      <c r="A25" s="73" t="s">
        <v>90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14" ht="19.5" customHeight="1" x14ac:dyDescent="0.3">
      <c r="A26" s="16" t="s">
        <v>91</v>
      </c>
      <c r="B26" s="17" t="s">
        <v>92</v>
      </c>
      <c r="C26" s="18"/>
      <c r="D26" s="18" t="s">
        <v>24</v>
      </c>
      <c r="E26" s="18"/>
      <c r="F26" s="18" t="s">
        <v>23</v>
      </c>
      <c r="G26" s="18"/>
      <c r="H26" s="18" t="s">
        <v>22</v>
      </c>
      <c r="I26" s="18" t="s">
        <v>21</v>
      </c>
      <c r="J26" s="18"/>
      <c r="K26" s="18"/>
      <c r="L26" s="18"/>
      <c r="M26" s="19" t="str">
        <f>IF(COUNTIF(C26:L26,"A")=1,IF(COUNTIF(C26:L26,"R")&gt;=1,"Valid","Missing R"),IF(COUNTIF(C26:L26,"A")=0,"Missing A","Multiple A"))</f>
        <v>Valid</v>
      </c>
      <c r="N26" s="19" t="str">
        <f>IF(COUNTIF(C26:L26,"C")+COUNTIF(C26:L26,"I")=0,"Add C / I","OK")</f>
        <v>OK</v>
      </c>
    </row>
    <row r="27" spans="1:14" ht="19.5" customHeight="1" x14ac:dyDescent="0.3">
      <c r="A27" s="20" t="s">
        <v>93</v>
      </c>
      <c r="B27" s="21" t="s">
        <v>94</v>
      </c>
      <c r="C27" s="18"/>
      <c r="D27" s="18" t="s">
        <v>24</v>
      </c>
      <c r="E27" s="18"/>
      <c r="F27" s="18" t="s">
        <v>23</v>
      </c>
      <c r="G27" s="18"/>
      <c r="H27" s="18" t="s">
        <v>22</v>
      </c>
      <c r="I27" s="18" t="s">
        <v>21</v>
      </c>
      <c r="J27" s="18" t="s">
        <v>24</v>
      </c>
      <c r="K27" s="18"/>
      <c r="L27" s="18"/>
      <c r="M27" s="19" t="str">
        <f>IF(COUNTIF(C27:L27,"A")=1,IF(COUNTIF(C27:L27,"R")&gt;=1,"Valid","Missing R"),IF(COUNTIF(C27:L27,"A")=0,"Missing A","Multiple A"))</f>
        <v>Valid</v>
      </c>
      <c r="N27" s="19" t="str">
        <f>IF(COUNTIF(C27:L27,"C")+COUNTIF(C27:L27,"I")=0,"Add C / I","OK")</f>
        <v>OK</v>
      </c>
    </row>
    <row r="28" spans="1:14" ht="19.5" customHeight="1" x14ac:dyDescent="0.3">
      <c r="A28" s="16" t="s">
        <v>95</v>
      </c>
      <c r="B28" s="17" t="s">
        <v>96</v>
      </c>
      <c r="C28" s="18"/>
      <c r="D28" s="18" t="s">
        <v>23</v>
      </c>
      <c r="E28" s="18"/>
      <c r="F28" s="18"/>
      <c r="G28" s="18"/>
      <c r="H28" s="18" t="s">
        <v>21</v>
      </c>
      <c r="I28" s="18" t="s">
        <v>22</v>
      </c>
      <c r="J28" s="18" t="s">
        <v>24</v>
      </c>
      <c r="K28" s="18"/>
      <c r="L28" s="18"/>
      <c r="M28" s="19" t="str">
        <f>IF(COUNTIF(C28:L28,"A")=1,IF(COUNTIF(C28:L28,"R")&gt;=1,"Valid","Missing R"),IF(COUNTIF(C28:L28,"A")=0,"Missing A","Multiple A"))</f>
        <v>Valid</v>
      </c>
      <c r="N28" s="19" t="str">
        <f>IF(COUNTIF(C28:L28,"C")+COUNTIF(C28:L28,"I")=0,"Add C / I","OK")</f>
        <v>OK</v>
      </c>
    </row>
    <row r="29" spans="1:14" ht="19.5" customHeight="1" x14ac:dyDescent="0.3">
      <c r="A29" s="20" t="s">
        <v>97</v>
      </c>
      <c r="B29" s="21" t="s">
        <v>98</v>
      </c>
      <c r="C29" s="18" t="s">
        <v>24</v>
      </c>
      <c r="D29" s="18" t="s">
        <v>22</v>
      </c>
      <c r="E29" s="18" t="s">
        <v>21</v>
      </c>
      <c r="F29" s="18" t="s">
        <v>23</v>
      </c>
      <c r="G29" s="18" t="s">
        <v>23</v>
      </c>
      <c r="H29" s="18" t="s">
        <v>23</v>
      </c>
      <c r="I29" s="18" t="s">
        <v>23</v>
      </c>
      <c r="J29" s="18" t="s">
        <v>23</v>
      </c>
      <c r="K29" s="18" t="s">
        <v>23</v>
      </c>
      <c r="L29" s="18"/>
      <c r="M29" s="19" t="str">
        <f>IF(COUNTIF(C29:L29,"A")=1,IF(COUNTIF(C29:L29,"R")&gt;=1,"Valid","Missing R"),IF(COUNTIF(C29:L29,"A")=0,"Missing A","Multiple A"))</f>
        <v>Valid</v>
      </c>
      <c r="N29" s="19" t="str">
        <f>IF(COUNTIF(C29:L29,"C")+COUNTIF(C29:L29,"I")=0,"Add C / I","OK")</f>
        <v>OK</v>
      </c>
    </row>
    <row r="30" spans="1:14" ht="19.5" customHeight="1" x14ac:dyDescent="0.3">
      <c r="A30" s="16" t="s">
        <v>99</v>
      </c>
      <c r="B30" s="17" t="s">
        <v>100</v>
      </c>
      <c r="C30" s="18"/>
      <c r="D30" s="18" t="s">
        <v>24</v>
      </c>
      <c r="E30" s="18"/>
      <c r="F30" s="18" t="s">
        <v>23</v>
      </c>
      <c r="G30" s="18"/>
      <c r="H30" s="18" t="s">
        <v>21</v>
      </c>
      <c r="I30" s="18"/>
      <c r="J30" s="18"/>
      <c r="K30" s="18" t="s">
        <v>22</v>
      </c>
      <c r="L30" s="18"/>
      <c r="M30" s="19" t="str">
        <f>IF(COUNTIF(C30:L30,"A")=1,IF(COUNTIF(C30:L30,"R")&gt;=1,"Valid","Missing R"),IF(COUNTIF(C30:L30,"A")=0,"Missing A","Multiple A"))</f>
        <v>Valid</v>
      </c>
      <c r="N30" s="19" t="str">
        <f>IF(COUNTIF(C30:L30,"C")+COUNTIF(C30:L30,"I")=0,"Add C / I","OK")</f>
        <v>OK</v>
      </c>
    </row>
    <row r="31" spans="1:14" ht="21.75" customHeight="1" x14ac:dyDescent="0.3">
      <c r="A31" s="73" t="s">
        <v>101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</row>
    <row r="32" spans="1:14" ht="19.5" customHeight="1" x14ac:dyDescent="0.3">
      <c r="A32" s="16" t="s">
        <v>102</v>
      </c>
      <c r="B32" s="17" t="s">
        <v>103</v>
      </c>
      <c r="C32" s="18"/>
      <c r="D32" s="18" t="s">
        <v>24</v>
      </c>
      <c r="E32" s="18" t="s">
        <v>23</v>
      </c>
      <c r="F32" s="18"/>
      <c r="G32" s="18"/>
      <c r="H32" s="18" t="s">
        <v>21</v>
      </c>
      <c r="I32" s="18"/>
      <c r="J32" s="18" t="s">
        <v>22</v>
      </c>
      <c r="K32" s="18"/>
      <c r="L32" s="18"/>
      <c r="M32" s="19" t="str">
        <f>IF(COUNTIF(C32:L32,"A")=1,IF(COUNTIF(C32:L32,"R")&gt;=1,"Valid","Missing R"),IF(COUNTIF(C32:L32,"A")=0,"Missing A","Multiple A"))</f>
        <v>Valid</v>
      </c>
      <c r="N32" s="19" t="str">
        <f>IF(COUNTIF(C32:L32,"C")+COUNTIF(C32:L32,"I")=0,"Add C / I","OK")</f>
        <v>OK</v>
      </c>
    </row>
    <row r="33" spans="1:14" ht="19.5" customHeight="1" x14ac:dyDescent="0.3">
      <c r="A33" s="20" t="s">
        <v>104</v>
      </c>
      <c r="B33" s="21" t="s">
        <v>105</v>
      </c>
      <c r="C33" s="18"/>
      <c r="D33" s="18" t="s">
        <v>24</v>
      </c>
      <c r="E33" s="18"/>
      <c r="F33" s="18"/>
      <c r="G33" s="18"/>
      <c r="H33" s="18" t="s">
        <v>21</v>
      </c>
      <c r="I33" s="18" t="s">
        <v>23</v>
      </c>
      <c r="J33" s="18" t="s">
        <v>22</v>
      </c>
      <c r="K33" s="18"/>
      <c r="L33" s="18"/>
      <c r="M33" s="19" t="str">
        <f>IF(COUNTIF(C33:L33,"A")=1,IF(COUNTIF(C33:L33,"R")&gt;=1,"Valid","Missing R"),IF(COUNTIF(C33:L33,"A")=0,"Missing A","Multiple A"))</f>
        <v>Valid</v>
      </c>
      <c r="N33" s="19" t="str">
        <f>IF(COUNTIF(C33:L33,"C")+COUNTIF(C33:L33,"I")=0,"Add C / I","OK")</f>
        <v>OK</v>
      </c>
    </row>
    <row r="34" spans="1:14" ht="19.5" customHeight="1" x14ac:dyDescent="0.3">
      <c r="A34" s="16" t="s">
        <v>106</v>
      </c>
      <c r="B34" s="17" t="s">
        <v>107</v>
      </c>
      <c r="C34" s="18" t="s">
        <v>24</v>
      </c>
      <c r="D34" s="18" t="s">
        <v>22</v>
      </c>
      <c r="E34" s="18"/>
      <c r="F34" s="18"/>
      <c r="G34" s="18"/>
      <c r="H34" s="18" t="s">
        <v>23</v>
      </c>
      <c r="I34" s="18"/>
      <c r="J34" s="18" t="s">
        <v>21</v>
      </c>
      <c r="K34" s="18"/>
      <c r="L34" s="18"/>
      <c r="M34" s="19" t="str">
        <f>IF(COUNTIF(C34:L34,"A")=1,IF(COUNTIF(C34:L34,"R")&gt;=1,"Valid","Missing R"),IF(COUNTIF(C34:L34,"A")=0,"Missing A","Multiple A"))</f>
        <v>Valid</v>
      </c>
      <c r="N34" s="19" t="str">
        <f>IF(COUNTIF(C34:L34,"C")+COUNTIF(C34:L34,"I")=0,"Add C / I","OK")</f>
        <v>OK</v>
      </c>
    </row>
    <row r="35" spans="1:14" ht="19.5" customHeight="1" x14ac:dyDescent="0.3">
      <c r="A35" s="20" t="s">
        <v>108</v>
      </c>
      <c r="B35" s="21" t="s">
        <v>109</v>
      </c>
      <c r="C35" s="18"/>
      <c r="D35" s="18" t="s">
        <v>24</v>
      </c>
      <c r="E35" s="18" t="s">
        <v>23</v>
      </c>
      <c r="F35" s="18"/>
      <c r="G35" s="18"/>
      <c r="H35" s="18"/>
      <c r="I35" s="18"/>
      <c r="J35" s="18" t="s">
        <v>22</v>
      </c>
      <c r="K35" s="18"/>
      <c r="L35" s="18" t="s">
        <v>21</v>
      </c>
      <c r="M35" s="19" t="str">
        <f>IF(COUNTIF(C35:L35,"A")=1,IF(COUNTIF(C35:L35,"R")&gt;=1,"Valid","Missing R"),IF(COUNTIF(C35:L35,"A")=0,"Missing A","Multiple A"))</f>
        <v>Valid</v>
      </c>
      <c r="N35" s="19" t="str">
        <f>IF(COUNTIF(C35:L35,"C")+COUNTIF(C35:L35,"I")=0,"Add C / I","OK")</f>
        <v>OK</v>
      </c>
    </row>
    <row r="36" spans="1:14" ht="21.75" customHeight="1" x14ac:dyDescent="0.3">
      <c r="A36" s="73" t="s">
        <v>110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14" ht="19.5" customHeight="1" x14ac:dyDescent="0.3">
      <c r="A37" s="20" t="s">
        <v>111</v>
      </c>
      <c r="B37" s="21" t="s">
        <v>112</v>
      </c>
      <c r="C37" s="18" t="s">
        <v>24</v>
      </c>
      <c r="D37" s="18" t="s">
        <v>22</v>
      </c>
      <c r="E37" s="18"/>
      <c r="F37" s="18"/>
      <c r="G37" s="18"/>
      <c r="H37" s="18"/>
      <c r="I37" s="18"/>
      <c r="J37" s="18"/>
      <c r="K37" s="18" t="s">
        <v>21</v>
      </c>
      <c r="L37" s="18" t="s">
        <v>23</v>
      </c>
      <c r="M37" s="19" t="str">
        <f>IF(COUNTIF(C37:L37,"A")=1,IF(COUNTIF(C37:L37,"R")&gt;=1,"Valid","Missing R"),IF(COUNTIF(C37:L37,"A")=0,"Missing A","Multiple A"))</f>
        <v>Valid</v>
      </c>
      <c r="N37" s="19" t="str">
        <f>IF(COUNTIF(C37:L37,"C")+COUNTIF(C37:L37,"I")=0,"Add C / I","OK")</f>
        <v>OK</v>
      </c>
    </row>
    <row r="38" spans="1:14" ht="19.5" customHeight="1" x14ac:dyDescent="0.3">
      <c r="A38" s="16" t="s">
        <v>113</v>
      </c>
      <c r="B38" s="17" t="s">
        <v>114</v>
      </c>
      <c r="C38" s="18" t="s">
        <v>24</v>
      </c>
      <c r="D38" s="18" t="s">
        <v>24</v>
      </c>
      <c r="E38" s="18"/>
      <c r="F38" s="18"/>
      <c r="G38" s="18"/>
      <c r="H38" s="18" t="s">
        <v>21</v>
      </c>
      <c r="I38" s="18" t="s">
        <v>22</v>
      </c>
      <c r="J38" s="18"/>
      <c r="K38" s="18"/>
      <c r="L38" s="18" t="s">
        <v>23</v>
      </c>
      <c r="M38" s="19" t="str">
        <f>IF(COUNTIF(C38:L38,"A")=1,IF(COUNTIF(C38:L38,"R")&gt;=1,"Valid","Missing R"),IF(COUNTIF(C38:L38,"A")=0,"Missing A","Multiple A"))</f>
        <v>Valid</v>
      </c>
      <c r="N38" s="19" t="str">
        <f>IF(COUNTIF(C38:L38,"C")+COUNTIF(C38:L38,"I")=0,"Add C / I","OK")</f>
        <v>OK</v>
      </c>
    </row>
    <row r="39" spans="1:14" ht="19.5" customHeight="1" x14ac:dyDescent="0.3">
      <c r="A39" s="20" t="s">
        <v>115</v>
      </c>
      <c r="B39" s="21" t="s">
        <v>116</v>
      </c>
      <c r="C39" s="18"/>
      <c r="D39" s="18" t="s">
        <v>24</v>
      </c>
      <c r="E39" s="18"/>
      <c r="F39" s="18" t="s">
        <v>22</v>
      </c>
      <c r="G39" s="18"/>
      <c r="H39" s="18" t="s">
        <v>21</v>
      </c>
      <c r="I39" s="18"/>
      <c r="J39" s="18"/>
      <c r="K39" s="18"/>
      <c r="L39" s="18" t="s">
        <v>23</v>
      </c>
      <c r="M39" s="19" t="str">
        <f>IF(COUNTIF(C39:L39,"A")=1,IF(COUNTIF(C39:L39,"R")&gt;=1,"Valid","Missing R"),IF(COUNTIF(C39:L39,"A")=0,"Missing A","Multiple A"))</f>
        <v>Valid</v>
      </c>
      <c r="N39" s="19" t="str">
        <f>IF(COUNTIF(C39:L39,"C")+COUNTIF(C39:L39,"I")=0,"Add C / I","OK")</f>
        <v>OK</v>
      </c>
    </row>
    <row r="40" spans="1:14" ht="19.5" customHeight="1" x14ac:dyDescent="0.3">
      <c r="A40" s="16" t="s">
        <v>117</v>
      </c>
      <c r="B40" s="17" t="s">
        <v>118</v>
      </c>
      <c r="C40" s="18" t="s">
        <v>22</v>
      </c>
      <c r="D40" s="18" t="s">
        <v>21</v>
      </c>
      <c r="E40" s="18"/>
      <c r="F40" s="18" t="s">
        <v>24</v>
      </c>
      <c r="G40" s="18"/>
      <c r="H40" s="18" t="s">
        <v>24</v>
      </c>
      <c r="I40" s="18"/>
      <c r="J40" s="18" t="s">
        <v>24</v>
      </c>
      <c r="K40" s="18"/>
      <c r="L40" s="18" t="s">
        <v>23</v>
      </c>
      <c r="M40" s="19" t="str">
        <f>IF(COUNTIF(C40:L40,"A")=1,IF(COUNTIF(C40:L40,"R")&gt;=1,"Valid","Missing R"),IF(COUNTIF(C40:L40,"A")=0,"Missing A","Multiple A"))</f>
        <v>Valid</v>
      </c>
      <c r="N40" s="19" t="str">
        <f>IF(COUNTIF(C40:L40,"C")+COUNTIF(C40:L40,"I")=0,"Add C / I","OK")</f>
        <v>OK</v>
      </c>
    </row>
    <row r="41" spans="1:14" ht="19.5" customHeight="1" x14ac:dyDescent="0.3">
      <c r="A41" s="20" t="s">
        <v>119</v>
      </c>
      <c r="B41" s="21" t="s">
        <v>120</v>
      </c>
      <c r="C41" s="18" t="s">
        <v>24</v>
      </c>
      <c r="D41" s="18" t="s">
        <v>22</v>
      </c>
      <c r="E41" s="18" t="s">
        <v>21</v>
      </c>
      <c r="F41" s="18" t="s">
        <v>23</v>
      </c>
      <c r="G41" s="18" t="s">
        <v>23</v>
      </c>
      <c r="H41" s="18" t="s">
        <v>23</v>
      </c>
      <c r="I41" s="18" t="s">
        <v>23</v>
      </c>
      <c r="J41" s="18" t="s">
        <v>23</v>
      </c>
      <c r="K41" s="18" t="s">
        <v>23</v>
      </c>
      <c r="L41" s="18"/>
      <c r="M41" s="19" t="str">
        <f>IF(COUNTIF(C41:L41,"A")=1,IF(COUNTIF(C41:L41,"R")&gt;=1,"Valid","Missing R"),IF(COUNTIF(C41:L41,"A")=0,"Missing A","Multiple A"))</f>
        <v>Valid</v>
      </c>
      <c r="N41" s="19" t="str">
        <f>IF(COUNTIF(C41:L41,"C")+COUNTIF(C41:L41,"I")=0,"Add C / I","OK")</f>
        <v>OK</v>
      </c>
    </row>
    <row r="42" spans="1:14" ht="19.5" customHeight="1" x14ac:dyDescent="0.3">
      <c r="A42" s="22"/>
      <c r="B42" s="2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4" t="str">
        <f>IF(COUNTA(C42:L42)=0,"",IF(COUNTIF(C42:L42,"A")=1,IF(COUNTIF(C42:L42,"R")&gt;=1,"Valid","Missing R"),IF(COUNTIF(C42:L42,"A")=0,"Missing A","Multiple A")))</f>
        <v/>
      </c>
      <c r="N42" s="24" t="str">
        <f>IF(COUNTA(C42:L42)=0,"",IF(COUNTIF(C42:L42,"C")+COUNTIF(C42:L42,"I")=0,"Add C / I","OK"))</f>
        <v/>
      </c>
    </row>
    <row r="43" spans="1:14" ht="19.5" customHeight="1" x14ac:dyDescent="0.3">
      <c r="A43" s="25"/>
      <c r="B43" s="26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7" t="str">
        <f>IF(COUNTA(C43:L43)=0,"",IF(COUNTIF(C43:L43,"A")=1,IF(COUNTIF(C43:L43,"R")&gt;=1,"Valid","Missing R"),IF(COUNTIF(C43:L43,"A")=0,"Missing A","Multiple A")))</f>
        <v/>
      </c>
      <c r="N43" s="27" t="str">
        <f>IF(COUNTA(C43:L43)=0,"",IF(COUNTIF(C43:L43,"C")+COUNTIF(C43:L43,"I")=0,"Add C / I","OK"))</f>
        <v/>
      </c>
    </row>
    <row r="44" spans="1:14" ht="19.5" customHeight="1" x14ac:dyDescent="0.3">
      <c r="A44" s="22"/>
      <c r="B44" s="23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4" t="str">
        <f>IF(COUNTA(C44:L44)=0,"",IF(COUNTIF(C44:L44,"A")=1,IF(COUNTIF(C44:L44,"R")&gt;=1,"Valid","Missing R"),IF(COUNTIF(C44:L44,"A")=0,"Missing A","Multiple A")))</f>
        <v/>
      </c>
      <c r="N44" s="24" t="str">
        <f>IF(COUNTA(C44:L44)=0,"",IF(COUNTIF(C44:L44,"C")+COUNTIF(C44:L44,"I")=0,"Add C / I","OK"))</f>
        <v/>
      </c>
    </row>
    <row r="45" spans="1:14" ht="19.5" customHeight="1" x14ac:dyDescent="0.3">
      <c r="A45" s="25"/>
      <c r="B45" s="26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7" t="str">
        <f>IF(COUNTA(C45:L45)=0,"",IF(COUNTIF(C45:L45,"A")=1,IF(COUNTIF(C45:L45,"R")&gt;=1,"Valid","Missing R"),IF(COUNTIF(C45:L45,"A")=0,"Missing A","Multiple A")))</f>
        <v/>
      </c>
      <c r="N45" s="27" t="str">
        <f>IF(COUNTA(C45:L45)=0,"",IF(COUNTIF(C45:L45,"C")+COUNTIF(C45:L45,"I")=0,"Add C / I","OK"))</f>
        <v/>
      </c>
    </row>
  </sheetData>
  <autoFilter ref="A6:N6" xr:uid="{00000000-0009-0000-0000-000001000000}"/>
  <mergeCells count="15">
    <mergeCell ref="A20:N20"/>
    <mergeCell ref="A25:N25"/>
    <mergeCell ref="A31:N31"/>
    <mergeCell ref="A36:N36"/>
    <mergeCell ref="A5:B5"/>
    <mergeCell ref="C5:L5"/>
    <mergeCell ref="M5:N5"/>
    <mergeCell ref="A7:N7"/>
    <mergeCell ref="A14:N14"/>
    <mergeCell ref="A1:N1"/>
    <mergeCell ref="A2:N2"/>
    <mergeCell ref="C3:D3"/>
    <mergeCell ref="F3:G3"/>
    <mergeCell ref="I3:J3"/>
    <mergeCell ref="L3:M3"/>
  </mergeCells>
  <conditionalFormatting sqref="C7:L45">
    <cfRule type="cellIs" dxfId="13" priority="2" operator="equal">
      <formula>"A"</formula>
    </cfRule>
    <cfRule type="cellIs" dxfId="12" priority="3" operator="equal">
      <formula>"R"</formula>
    </cfRule>
    <cfRule type="cellIs" dxfId="11" priority="4" operator="equal">
      <formula>"C"</formula>
    </cfRule>
    <cfRule type="cellIs" dxfId="10" priority="5" operator="equal">
      <formula>"I"</formula>
    </cfRule>
  </conditionalFormatting>
  <conditionalFormatting sqref="M7:M45">
    <cfRule type="cellIs" dxfId="9" priority="6" operator="equal">
      <formula>"Valid"</formula>
    </cfRule>
    <cfRule type="cellIs" dxfId="8" priority="7" operator="equal">
      <formula>"Missing A"</formula>
    </cfRule>
    <cfRule type="cellIs" dxfId="7" priority="8" operator="equal">
      <formula>"Multiple A"</formula>
    </cfRule>
    <cfRule type="cellIs" dxfId="6" priority="9" operator="equal">
      <formula>"Missing R"</formula>
    </cfRule>
  </conditionalFormatting>
  <conditionalFormatting sqref="N7:N45">
    <cfRule type="cellIs" dxfId="5" priority="10" operator="equal">
      <formula>"OK"</formula>
    </cfRule>
    <cfRule type="cellIs" dxfId="4" priority="11" operator="equal">
      <formula>"Add C / I"</formula>
    </cfRule>
  </conditionalFormatting>
  <dataValidations count="1">
    <dataValidation type="list" allowBlank="1" sqref="C7:L45" xr:uid="{00000000-0002-0000-0100-000000000000}">
      <formula1>"R,A,C,I"</formula1>
      <formula2>0</formula2>
    </dataValidation>
  </dataValidations>
  <pageMargins left="0.3" right="0.3" top="0.3" bottom="0.3" header="0.511811023622047" footer="0.511811023622047"/>
  <pageSetup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showGridLines="0" zoomScaleNormal="100" workbookViewId="0">
      <selection sqref="A1:L1"/>
    </sheetView>
  </sheetViews>
  <sheetFormatPr defaultColWidth="8.6640625" defaultRowHeight="14.4" x14ac:dyDescent="0.3"/>
  <cols>
    <col min="1" max="1" width="6" customWidth="1"/>
    <col min="2" max="2" width="40" customWidth="1"/>
    <col min="3" max="12" width="4.5546875" customWidth="1"/>
  </cols>
  <sheetData>
    <row r="1" spans="1:12" ht="27.75" customHeight="1" x14ac:dyDescent="0.3">
      <c r="A1" s="77" t="s">
        <v>121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x14ac:dyDescent="0.3">
      <c r="A2" s="78" t="s">
        <v>122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4" spans="1:12" x14ac:dyDescent="0.3">
      <c r="A4" s="79" t="s">
        <v>123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18" customHeight="1" x14ac:dyDescent="0.3">
      <c r="A5" s="28" t="s">
        <v>124</v>
      </c>
      <c r="B5" s="29" t="s">
        <v>26</v>
      </c>
      <c r="C5" s="28" t="s">
        <v>125</v>
      </c>
      <c r="D5" s="80" t="s">
        <v>30</v>
      </c>
      <c r="E5" s="80"/>
      <c r="F5" s="80"/>
      <c r="G5" s="80"/>
      <c r="H5" s="80"/>
      <c r="I5" s="80"/>
      <c r="J5" s="80"/>
      <c r="K5" s="80"/>
      <c r="L5" s="80"/>
    </row>
    <row r="6" spans="1:12" ht="18" customHeight="1" x14ac:dyDescent="0.3">
      <c r="A6" s="28" t="s">
        <v>126</v>
      </c>
      <c r="B6" s="29" t="s">
        <v>5</v>
      </c>
      <c r="C6" s="28" t="s">
        <v>127</v>
      </c>
      <c r="D6" s="80" t="s">
        <v>31</v>
      </c>
      <c r="E6" s="80"/>
      <c r="F6" s="80"/>
      <c r="G6" s="80"/>
      <c r="H6" s="80"/>
      <c r="I6" s="80"/>
      <c r="J6" s="80"/>
      <c r="K6" s="80"/>
      <c r="L6" s="80"/>
    </row>
    <row r="7" spans="1:12" ht="18" customHeight="1" x14ac:dyDescent="0.3">
      <c r="A7" s="28" t="s">
        <v>128</v>
      </c>
      <c r="B7" s="29" t="s">
        <v>27</v>
      </c>
      <c r="C7" s="28" t="s">
        <v>129</v>
      </c>
      <c r="D7" s="80" t="s">
        <v>32</v>
      </c>
      <c r="E7" s="80"/>
      <c r="F7" s="80"/>
      <c r="G7" s="80"/>
      <c r="H7" s="80"/>
      <c r="I7" s="80"/>
      <c r="J7" s="80"/>
      <c r="K7" s="80"/>
      <c r="L7" s="80"/>
    </row>
    <row r="8" spans="1:12" ht="18" customHeight="1" x14ac:dyDescent="0.3">
      <c r="A8" s="28" t="s">
        <v>130</v>
      </c>
      <c r="B8" s="29" t="s">
        <v>28</v>
      </c>
      <c r="C8" s="28" t="s">
        <v>131</v>
      </c>
      <c r="D8" s="80" t="s">
        <v>33</v>
      </c>
      <c r="E8" s="80"/>
      <c r="F8" s="80"/>
      <c r="G8" s="80"/>
      <c r="H8" s="80"/>
      <c r="I8" s="80"/>
      <c r="J8" s="80"/>
      <c r="K8" s="80"/>
      <c r="L8" s="80"/>
    </row>
    <row r="9" spans="1:12" ht="18" customHeight="1" x14ac:dyDescent="0.3">
      <c r="A9" s="28" t="s">
        <v>132</v>
      </c>
      <c r="B9" s="29" t="s">
        <v>29</v>
      </c>
      <c r="C9" s="28" t="s">
        <v>133</v>
      </c>
      <c r="D9" s="80" t="s">
        <v>34</v>
      </c>
      <c r="E9" s="80"/>
      <c r="F9" s="80"/>
      <c r="G9" s="80"/>
      <c r="H9" s="80"/>
      <c r="I9" s="80"/>
      <c r="J9" s="80"/>
      <c r="K9" s="80"/>
      <c r="L9" s="80"/>
    </row>
    <row r="10" spans="1:12" x14ac:dyDescent="0.3">
      <c r="A10" s="81" t="s">
        <v>134</v>
      </c>
      <c r="B10" s="81"/>
    </row>
    <row r="11" spans="1:12" ht="15.75" customHeight="1" x14ac:dyDescent="0.3">
      <c r="A11" s="82" t="s">
        <v>50</v>
      </c>
      <c r="B11" s="82"/>
      <c r="C11" s="83" t="s">
        <v>135</v>
      </c>
      <c r="D11" s="83"/>
      <c r="E11" s="83"/>
      <c r="F11" s="83"/>
      <c r="G11" s="83"/>
      <c r="H11" s="83"/>
      <c r="I11" s="83"/>
      <c r="J11" s="83"/>
      <c r="K11" s="83"/>
      <c r="L11" s="83"/>
    </row>
    <row r="12" spans="1:12" ht="18" customHeight="1" x14ac:dyDescent="0.3">
      <c r="A12" s="30" t="s">
        <v>53</v>
      </c>
      <c r="B12" s="31" t="s">
        <v>54</v>
      </c>
      <c r="C12" s="30" t="s">
        <v>124</v>
      </c>
      <c r="D12" s="30" t="s">
        <v>126</v>
      </c>
      <c r="E12" s="30" t="s">
        <v>128</v>
      </c>
      <c r="F12" s="30" t="s">
        <v>130</v>
      </c>
      <c r="G12" s="30" t="s">
        <v>132</v>
      </c>
      <c r="H12" s="30" t="s">
        <v>125</v>
      </c>
      <c r="I12" s="30" t="s">
        <v>127</v>
      </c>
      <c r="J12" s="30" t="s">
        <v>129</v>
      </c>
      <c r="K12" s="30" t="s">
        <v>131</v>
      </c>
      <c r="L12" s="30" t="s">
        <v>133</v>
      </c>
    </row>
    <row r="13" spans="1:12" ht="18" customHeight="1" x14ac:dyDescent="0.3">
      <c r="A13" s="84" t="s">
        <v>57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  <row r="14" spans="1:12" ht="15" customHeight="1" x14ac:dyDescent="0.3">
      <c r="A14" s="32" t="s">
        <v>58</v>
      </c>
      <c r="B14" s="33" t="s">
        <v>59</v>
      </c>
      <c r="C14" s="34" t="str">
        <f>IF('RACI Matrix'!C8="","",'RACI Matrix'!C8)</f>
        <v>A</v>
      </c>
      <c r="D14" s="34" t="str">
        <f>IF('RACI Matrix'!D8="","",'RACI Matrix'!D8)</f>
        <v>R</v>
      </c>
      <c r="E14" s="34" t="str">
        <f>IF('RACI Matrix'!E8="","",'RACI Matrix'!E8)</f>
        <v>C</v>
      </c>
      <c r="F14" s="34" t="str">
        <f>IF('RACI Matrix'!F8="","",'RACI Matrix'!F8)</f>
        <v>I</v>
      </c>
      <c r="G14" s="34" t="str">
        <f>IF('RACI Matrix'!G8="","",'RACI Matrix'!G8)</f>
        <v/>
      </c>
      <c r="H14" s="34" t="str">
        <f>IF('RACI Matrix'!H8="","",'RACI Matrix'!H8)</f>
        <v>I</v>
      </c>
      <c r="I14" s="34" t="str">
        <f>IF('RACI Matrix'!I8="","",'RACI Matrix'!I8)</f>
        <v/>
      </c>
      <c r="J14" s="34" t="str">
        <f>IF('RACI Matrix'!J8="","",'RACI Matrix'!J8)</f>
        <v/>
      </c>
      <c r="K14" s="34" t="str">
        <f>IF('RACI Matrix'!K8="","",'RACI Matrix'!K8)</f>
        <v/>
      </c>
      <c r="L14" s="34" t="str">
        <f>IF('RACI Matrix'!L8="","",'RACI Matrix'!L8)</f>
        <v/>
      </c>
    </row>
    <row r="15" spans="1:12" ht="15" customHeight="1" x14ac:dyDescent="0.3">
      <c r="A15" s="35" t="s">
        <v>60</v>
      </c>
      <c r="B15" s="36" t="s">
        <v>61</v>
      </c>
      <c r="C15" s="34" t="str">
        <f>IF('RACI Matrix'!C9="","",'RACI Matrix'!C9)</f>
        <v>C</v>
      </c>
      <c r="D15" s="34" t="str">
        <f>IF('RACI Matrix'!D9="","",'RACI Matrix'!D9)</f>
        <v>A</v>
      </c>
      <c r="E15" s="34" t="str">
        <f>IF('RACI Matrix'!E9="","",'RACI Matrix'!E9)</f>
        <v>R</v>
      </c>
      <c r="F15" s="34" t="str">
        <f>IF('RACI Matrix'!F9="","",'RACI Matrix'!F9)</f>
        <v>C</v>
      </c>
      <c r="G15" s="34" t="str">
        <f>IF('RACI Matrix'!G9="","",'RACI Matrix'!G9)</f>
        <v/>
      </c>
      <c r="H15" s="34" t="str">
        <f>IF('RACI Matrix'!H9="","",'RACI Matrix'!H9)</f>
        <v>I</v>
      </c>
      <c r="I15" s="34" t="str">
        <f>IF('RACI Matrix'!I9="","",'RACI Matrix'!I9)</f>
        <v/>
      </c>
      <c r="J15" s="34" t="str">
        <f>IF('RACI Matrix'!J9="","",'RACI Matrix'!J9)</f>
        <v/>
      </c>
      <c r="K15" s="34" t="str">
        <f>IF('RACI Matrix'!K9="","",'RACI Matrix'!K9)</f>
        <v/>
      </c>
      <c r="L15" s="34" t="str">
        <f>IF('RACI Matrix'!L9="","",'RACI Matrix'!L9)</f>
        <v>C</v>
      </c>
    </row>
    <row r="16" spans="1:12" ht="15" customHeight="1" x14ac:dyDescent="0.3">
      <c r="A16" s="32" t="s">
        <v>62</v>
      </c>
      <c r="B16" s="33" t="s">
        <v>63</v>
      </c>
      <c r="C16" s="34" t="str">
        <f>IF('RACI Matrix'!C10="","",'RACI Matrix'!C10)</f>
        <v>A</v>
      </c>
      <c r="D16" s="34" t="str">
        <f>IF('RACI Matrix'!D10="","",'RACI Matrix'!D10)</f>
        <v>R</v>
      </c>
      <c r="E16" s="34" t="str">
        <f>IF('RACI Matrix'!E10="","",'RACI Matrix'!E10)</f>
        <v>C</v>
      </c>
      <c r="F16" s="34" t="str">
        <f>IF('RACI Matrix'!F10="","",'RACI Matrix'!F10)</f>
        <v/>
      </c>
      <c r="G16" s="34" t="str">
        <f>IF('RACI Matrix'!G10="","",'RACI Matrix'!G10)</f>
        <v/>
      </c>
      <c r="H16" s="34" t="str">
        <f>IF('RACI Matrix'!H10="","",'RACI Matrix'!H10)</f>
        <v/>
      </c>
      <c r="I16" s="34" t="str">
        <f>IF('RACI Matrix'!I10="","",'RACI Matrix'!I10)</f>
        <v/>
      </c>
      <c r="J16" s="34" t="str">
        <f>IF('RACI Matrix'!J10="","",'RACI Matrix'!J10)</f>
        <v/>
      </c>
      <c r="K16" s="34" t="str">
        <f>IF('RACI Matrix'!K10="","",'RACI Matrix'!K10)</f>
        <v/>
      </c>
      <c r="L16" s="34" t="str">
        <f>IF('RACI Matrix'!L10="","",'RACI Matrix'!L10)</f>
        <v>I</v>
      </c>
    </row>
    <row r="17" spans="1:12" ht="15" customHeight="1" x14ac:dyDescent="0.3">
      <c r="A17" s="35" t="s">
        <v>64</v>
      </c>
      <c r="B17" s="36" t="s">
        <v>65</v>
      </c>
      <c r="C17" s="34" t="str">
        <f>IF('RACI Matrix'!C11="","",'RACI Matrix'!C11)</f>
        <v>I</v>
      </c>
      <c r="D17" s="34" t="str">
        <f>IF('RACI Matrix'!D11="","",'RACI Matrix'!D11)</f>
        <v>A</v>
      </c>
      <c r="E17" s="34" t="str">
        <f>IF('RACI Matrix'!E11="","",'RACI Matrix'!E11)</f>
        <v>R</v>
      </c>
      <c r="F17" s="34" t="str">
        <f>IF('RACI Matrix'!F11="","",'RACI Matrix'!F11)</f>
        <v>C</v>
      </c>
      <c r="G17" s="34" t="str">
        <f>IF('RACI Matrix'!G11="","",'RACI Matrix'!G11)</f>
        <v>C</v>
      </c>
      <c r="H17" s="34" t="str">
        <f>IF('RACI Matrix'!H11="","",'RACI Matrix'!H11)</f>
        <v>C</v>
      </c>
      <c r="I17" s="34" t="str">
        <f>IF('RACI Matrix'!I11="","",'RACI Matrix'!I11)</f>
        <v>C</v>
      </c>
      <c r="J17" s="34" t="str">
        <f>IF('RACI Matrix'!J11="","",'RACI Matrix'!J11)</f>
        <v>C</v>
      </c>
      <c r="K17" s="34" t="str">
        <f>IF('RACI Matrix'!K11="","",'RACI Matrix'!K11)</f>
        <v/>
      </c>
      <c r="L17" s="34" t="str">
        <f>IF('RACI Matrix'!L11="","",'RACI Matrix'!L11)</f>
        <v/>
      </c>
    </row>
    <row r="18" spans="1:12" ht="15" customHeight="1" x14ac:dyDescent="0.3">
      <c r="A18" s="32" t="s">
        <v>66</v>
      </c>
      <c r="B18" s="33" t="s">
        <v>67</v>
      </c>
      <c r="C18" s="34" t="str">
        <f>IF('RACI Matrix'!C12="","",'RACI Matrix'!C12)</f>
        <v>A</v>
      </c>
      <c r="D18" s="34" t="str">
        <f>IF('RACI Matrix'!D12="","",'RACI Matrix'!D12)</f>
        <v>R</v>
      </c>
      <c r="E18" s="34" t="str">
        <f>IF('RACI Matrix'!E12="","",'RACI Matrix'!E12)</f>
        <v/>
      </c>
      <c r="F18" s="34" t="str">
        <f>IF('RACI Matrix'!F12="","",'RACI Matrix'!F12)</f>
        <v>I</v>
      </c>
      <c r="G18" s="34" t="str">
        <f>IF('RACI Matrix'!G12="","",'RACI Matrix'!G12)</f>
        <v>C</v>
      </c>
      <c r="H18" s="34" t="str">
        <f>IF('RACI Matrix'!H12="","",'RACI Matrix'!H12)</f>
        <v>I</v>
      </c>
      <c r="I18" s="34" t="str">
        <f>IF('RACI Matrix'!I12="","",'RACI Matrix'!I12)</f>
        <v/>
      </c>
      <c r="J18" s="34" t="str">
        <f>IF('RACI Matrix'!J12="","",'RACI Matrix'!J12)</f>
        <v/>
      </c>
      <c r="K18" s="34" t="str">
        <f>IF('RACI Matrix'!K12="","",'RACI Matrix'!K12)</f>
        <v/>
      </c>
      <c r="L18" s="34" t="str">
        <f>IF('RACI Matrix'!L12="","",'RACI Matrix'!L12)</f>
        <v/>
      </c>
    </row>
    <row r="19" spans="1:12" ht="15" customHeight="1" x14ac:dyDescent="0.3">
      <c r="A19" s="35" t="s">
        <v>68</v>
      </c>
      <c r="B19" s="36" t="s">
        <v>69</v>
      </c>
      <c r="C19" s="34" t="str">
        <f>IF('RACI Matrix'!C13="","",'RACI Matrix'!C13)</f>
        <v>I</v>
      </c>
      <c r="D19" s="34" t="str">
        <f>IF('RACI Matrix'!D13="","",'RACI Matrix'!D13)</f>
        <v>A</v>
      </c>
      <c r="E19" s="34" t="str">
        <f>IF('RACI Matrix'!E13="","",'RACI Matrix'!E13)</f>
        <v>R</v>
      </c>
      <c r="F19" s="34" t="str">
        <f>IF('RACI Matrix'!F13="","",'RACI Matrix'!F13)</f>
        <v>C</v>
      </c>
      <c r="G19" s="34" t="str">
        <f>IF('RACI Matrix'!G13="","",'RACI Matrix'!G13)</f>
        <v>C</v>
      </c>
      <c r="H19" s="34" t="str">
        <f>IF('RACI Matrix'!H13="","",'RACI Matrix'!H13)</f>
        <v>C</v>
      </c>
      <c r="I19" s="34" t="str">
        <f>IF('RACI Matrix'!I13="","",'RACI Matrix'!I13)</f>
        <v>C</v>
      </c>
      <c r="J19" s="34" t="str">
        <f>IF('RACI Matrix'!J13="","",'RACI Matrix'!J13)</f>
        <v>C</v>
      </c>
      <c r="K19" s="34" t="str">
        <f>IF('RACI Matrix'!K13="","",'RACI Matrix'!K13)</f>
        <v/>
      </c>
      <c r="L19" s="34" t="str">
        <f>IF('RACI Matrix'!L13="","",'RACI Matrix'!L13)</f>
        <v/>
      </c>
    </row>
    <row r="20" spans="1:12" ht="18" customHeight="1" x14ac:dyDescent="0.3">
      <c r="A20" s="84" t="s">
        <v>70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1:12" ht="15" customHeight="1" x14ac:dyDescent="0.3">
      <c r="A21" s="32" t="s">
        <v>71</v>
      </c>
      <c r="B21" s="33" t="s">
        <v>72</v>
      </c>
      <c r="C21" s="34" t="str">
        <f>IF('RACI Matrix'!C15="","",'RACI Matrix'!C15)</f>
        <v>I</v>
      </c>
      <c r="D21" s="34" t="str">
        <f>IF('RACI Matrix'!D15="","",'RACI Matrix'!D15)</f>
        <v>A</v>
      </c>
      <c r="E21" s="34" t="str">
        <f>IF('RACI Matrix'!E15="","",'RACI Matrix'!E15)</f>
        <v>R</v>
      </c>
      <c r="F21" s="34" t="str">
        <f>IF('RACI Matrix'!F15="","",'RACI Matrix'!F15)</f>
        <v>C</v>
      </c>
      <c r="G21" s="34" t="str">
        <f>IF('RACI Matrix'!G15="","",'RACI Matrix'!G15)</f>
        <v/>
      </c>
      <c r="H21" s="34" t="str">
        <f>IF('RACI Matrix'!H15="","",'RACI Matrix'!H15)</f>
        <v>C</v>
      </c>
      <c r="I21" s="34" t="str">
        <f>IF('RACI Matrix'!I15="","",'RACI Matrix'!I15)</f>
        <v/>
      </c>
      <c r="J21" s="34" t="str">
        <f>IF('RACI Matrix'!J15="","",'RACI Matrix'!J15)</f>
        <v/>
      </c>
      <c r="K21" s="34" t="str">
        <f>IF('RACI Matrix'!K15="","",'RACI Matrix'!K15)</f>
        <v/>
      </c>
      <c r="L21" s="34" t="str">
        <f>IF('RACI Matrix'!L15="","",'RACI Matrix'!L15)</f>
        <v>C</v>
      </c>
    </row>
    <row r="22" spans="1:12" ht="15" customHeight="1" x14ac:dyDescent="0.3">
      <c r="A22" s="35" t="s">
        <v>73</v>
      </c>
      <c r="B22" s="36" t="s">
        <v>74</v>
      </c>
      <c r="C22" s="34" t="str">
        <f>IF('RACI Matrix'!C16="","",'RACI Matrix'!C16)</f>
        <v/>
      </c>
      <c r="D22" s="34" t="str">
        <f>IF('RACI Matrix'!D16="","",'RACI Matrix'!D16)</f>
        <v>I</v>
      </c>
      <c r="E22" s="34" t="str">
        <f>IF('RACI Matrix'!E16="","",'RACI Matrix'!E16)</f>
        <v>C</v>
      </c>
      <c r="F22" s="34" t="str">
        <f>IF('RACI Matrix'!F16="","",'RACI Matrix'!F16)</f>
        <v>A</v>
      </c>
      <c r="G22" s="34" t="str">
        <f>IF('RACI Matrix'!G16="","",'RACI Matrix'!G16)</f>
        <v/>
      </c>
      <c r="H22" s="34" t="str">
        <f>IF('RACI Matrix'!H16="","",'RACI Matrix'!H16)</f>
        <v>R</v>
      </c>
      <c r="I22" s="34" t="str">
        <f>IF('RACI Matrix'!I16="","",'RACI Matrix'!I16)</f>
        <v/>
      </c>
      <c r="J22" s="34" t="str">
        <f>IF('RACI Matrix'!J16="","",'RACI Matrix'!J16)</f>
        <v/>
      </c>
      <c r="K22" s="34" t="str">
        <f>IF('RACI Matrix'!K16="","",'RACI Matrix'!K16)</f>
        <v/>
      </c>
      <c r="L22" s="34" t="str">
        <f>IF('RACI Matrix'!L16="","",'RACI Matrix'!L16)</f>
        <v/>
      </c>
    </row>
    <row r="23" spans="1:12" ht="15" customHeight="1" x14ac:dyDescent="0.3">
      <c r="A23" s="32" t="s">
        <v>75</v>
      </c>
      <c r="B23" s="33" t="s">
        <v>76</v>
      </c>
      <c r="C23" s="34" t="str">
        <f>IF('RACI Matrix'!C17="","",'RACI Matrix'!C17)</f>
        <v/>
      </c>
      <c r="D23" s="34" t="str">
        <f>IF('RACI Matrix'!D17="","",'RACI Matrix'!D17)</f>
        <v>I</v>
      </c>
      <c r="E23" s="34" t="str">
        <f>IF('RACI Matrix'!E17="","",'RACI Matrix'!E17)</f>
        <v/>
      </c>
      <c r="F23" s="34" t="str">
        <f>IF('RACI Matrix'!F17="","",'RACI Matrix'!F17)</f>
        <v>A</v>
      </c>
      <c r="G23" s="34" t="str">
        <f>IF('RACI Matrix'!G17="","",'RACI Matrix'!G17)</f>
        <v/>
      </c>
      <c r="H23" s="34" t="str">
        <f>IF('RACI Matrix'!H17="","",'RACI Matrix'!H17)</f>
        <v>R</v>
      </c>
      <c r="I23" s="34" t="str">
        <f>IF('RACI Matrix'!I17="","",'RACI Matrix'!I17)</f>
        <v/>
      </c>
      <c r="J23" s="34" t="str">
        <f>IF('RACI Matrix'!J17="","",'RACI Matrix'!J17)</f>
        <v>C</v>
      </c>
      <c r="K23" s="34" t="str">
        <f>IF('RACI Matrix'!K17="","",'RACI Matrix'!K17)</f>
        <v/>
      </c>
      <c r="L23" s="34" t="str">
        <f>IF('RACI Matrix'!L17="","",'RACI Matrix'!L17)</f>
        <v/>
      </c>
    </row>
    <row r="24" spans="1:12" ht="15" customHeight="1" x14ac:dyDescent="0.3">
      <c r="A24" s="35" t="s">
        <v>77</v>
      </c>
      <c r="B24" s="36" t="s">
        <v>78</v>
      </c>
      <c r="C24" s="34" t="str">
        <f>IF('RACI Matrix'!C18="","",'RACI Matrix'!C18)</f>
        <v>I</v>
      </c>
      <c r="D24" s="34" t="str">
        <f>IF('RACI Matrix'!D18="","",'RACI Matrix'!D18)</f>
        <v>A</v>
      </c>
      <c r="E24" s="34" t="str">
        <f>IF('RACI Matrix'!E18="","",'RACI Matrix'!E18)</f>
        <v>C</v>
      </c>
      <c r="F24" s="34" t="str">
        <f>IF('RACI Matrix'!F18="","",'RACI Matrix'!F18)</f>
        <v>R</v>
      </c>
      <c r="G24" s="34" t="str">
        <f>IF('RACI Matrix'!G18="","",'RACI Matrix'!G18)</f>
        <v/>
      </c>
      <c r="H24" s="34" t="str">
        <f>IF('RACI Matrix'!H18="","",'RACI Matrix'!H18)</f>
        <v>C</v>
      </c>
      <c r="I24" s="34" t="str">
        <f>IF('RACI Matrix'!I18="","",'RACI Matrix'!I18)</f>
        <v/>
      </c>
      <c r="J24" s="34" t="str">
        <f>IF('RACI Matrix'!J18="","",'RACI Matrix'!J18)</f>
        <v>C</v>
      </c>
      <c r="K24" s="34" t="str">
        <f>IF('RACI Matrix'!K18="","",'RACI Matrix'!K18)</f>
        <v/>
      </c>
      <c r="L24" s="34" t="str">
        <f>IF('RACI Matrix'!L18="","",'RACI Matrix'!L18)</f>
        <v/>
      </c>
    </row>
    <row r="25" spans="1:12" ht="15" customHeight="1" x14ac:dyDescent="0.3">
      <c r="A25" s="32" t="s">
        <v>79</v>
      </c>
      <c r="B25" s="33" t="s">
        <v>80</v>
      </c>
      <c r="C25" s="34" t="str">
        <f>IF('RACI Matrix'!C19="","",'RACI Matrix'!C19)</f>
        <v>I</v>
      </c>
      <c r="D25" s="34" t="str">
        <f>IF('RACI Matrix'!D19="","",'RACI Matrix'!D19)</f>
        <v>A</v>
      </c>
      <c r="E25" s="34" t="str">
        <f>IF('RACI Matrix'!E19="","",'RACI Matrix'!E19)</f>
        <v>R</v>
      </c>
      <c r="F25" s="34" t="str">
        <f>IF('RACI Matrix'!F19="","",'RACI Matrix'!F19)</f>
        <v>C</v>
      </c>
      <c r="G25" s="34" t="str">
        <f>IF('RACI Matrix'!G19="","",'RACI Matrix'!G19)</f>
        <v/>
      </c>
      <c r="H25" s="34" t="str">
        <f>IF('RACI Matrix'!H19="","",'RACI Matrix'!H19)</f>
        <v/>
      </c>
      <c r="I25" s="34" t="str">
        <f>IF('RACI Matrix'!I19="","",'RACI Matrix'!I19)</f>
        <v/>
      </c>
      <c r="J25" s="34" t="str">
        <f>IF('RACI Matrix'!J19="","",'RACI Matrix'!J19)</f>
        <v>C</v>
      </c>
      <c r="K25" s="34" t="str">
        <f>IF('RACI Matrix'!K19="","",'RACI Matrix'!K19)</f>
        <v/>
      </c>
      <c r="L25" s="34" t="str">
        <f>IF('RACI Matrix'!L19="","",'RACI Matrix'!L19)</f>
        <v/>
      </c>
    </row>
    <row r="26" spans="1:12" ht="18" customHeight="1" x14ac:dyDescent="0.3">
      <c r="A26" s="84" t="s">
        <v>81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</row>
    <row r="27" spans="1:12" ht="15" customHeight="1" x14ac:dyDescent="0.3">
      <c r="A27" s="32" t="s">
        <v>82</v>
      </c>
      <c r="B27" s="33" t="s">
        <v>83</v>
      </c>
      <c r="C27" s="34" t="str">
        <f>IF('RACI Matrix'!C21="","",'RACI Matrix'!C21)</f>
        <v>I</v>
      </c>
      <c r="D27" s="34" t="str">
        <f>IF('RACI Matrix'!D21="","",'RACI Matrix'!D21)</f>
        <v>A</v>
      </c>
      <c r="E27" s="34" t="str">
        <f>IF('RACI Matrix'!E21="","",'RACI Matrix'!E21)</f>
        <v/>
      </c>
      <c r="F27" s="34" t="str">
        <f>IF('RACI Matrix'!F21="","",'RACI Matrix'!F21)</f>
        <v>C</v>
      </c>
      <c r="G27" s="34" t="str">
        <f>IF('RACI Matrix'!G21="","",'RACI Matrix'!G21)</f>
        <v>R</v>
      </c>
      <c r="H27" s="34" t="str">
        <f>IF('RACI Matrix'!H21="","",'RACI Matrix'!H21)</f>
        <v>C</v>
      </c>
      <c r="I27" s="34" t="str">
        <f>IF('RACI Matrix'!I21="","",'RACI Matrix'!I21)</f>
        <v/>
      </c>
      <c r="J27" s="34" t="str">
        <f>IF('RACI Matrix'!J21="","",'RACI Matrix'!J21)</f>
        <v/>
      </c>
      <c r="K27" s="34" t="str">
        <f>IF('RACI Matrix'!K21="","",'RACI Matrix'!K21)</f>
        <v/>
      </c>
      <c r="L27" s="34" t="str">
        <f>IF('RACI Matrix'!L21="","",'RACI Matrix'!L21)</f>
        <v/>
      </c>
    </row>
    <row r="28" spans="1:12" ht="15" customHeight="1" x14ac:dyDescent="0.3">
      <c r="A28" s="35" t="s">
        <v>84</v>
      </c>
      <c r="B28" s="36" t="s">
        <v>85</v>
      </c>
      <c r="C28" s="34" t="str">
        <f>IF('RACI Matrix'!C22="","",'RACI Matrix'!C22)</f>
        <v>A</v>
      </c>
      <c r="D28" s="34" t="str">
        <f>IF('RACI Matrix'!D22="","",'RACI Matrix'!D22)</f>
        <v>C</v>
      </c>
      <c r="E28" s="34" t="str">
        <f>IF('RACI Matrix'!E22="","",'RACI Matrix'!E22)</f>
        <v/>
      </c>
      <c r="F28" s="34" t="str">
        <f>IF('RACI Matrix'!F22="","",'RACI Matrix'!F22)</f>
        <v/>
      </c>
      <c r="G28" s="34" t="str">
        <f>IF('RACI Matrix'!G22="","",'RACI Matrix'!G22)</f>
        <v>R</v>
      </c>
      <c r="H28" s="34" t="str">
        <f>IF('RACI Matrix'!H22="","",'RACI Matrix'!H22)</f>
        <v>I</v>
      </c>
      <c r="I28" s="34" t="str">
        <f>IF('RACI Matrix'!I22="","",'RACI Matrix'!I22)</f>
        <v/>
      </c>
      <c r="J28" s="34" t="str">
        <f>IF('RACI Matrix'!J22="","",'RACI Matrix'!J22)</f>
        <v/>
      </c>
      <c r="K28" s="34" t="str">
        <f>IF('RACI Matrix'!K22="","",'RACI Matrix'!K22)</f>
        <v/>
      </c>
      <c r="L28" s="34" t="str">
        <f>IF('RACI Matrix'!L22="","",'RACI Matrix'!L22)</f>
        <v/>
      </c>
    </row>
    <row r="29" spans="1:12" ht="15" customHeight="1" x14ac:dyDescent="0.3">
      <c r="A29" s="32" t="s">
        <v>86</v>
      </c>
      <c r="B29" s="33" t="s">
        <v>87</v>
      </c>
      <c r="C29" s="34" t="str">
        <f>IF('RACI Matrix'!C23="","",'RACI Matrix'!C23)</f>
        <v>I</v>
      </c>
      <c r="D29" s="34" t="str">
        <f>IF('RACI Matrix'!D23="","",'RACI Matrix'!D23)</f>
        <v>A</v>
      </c>
      <c r="E29" s="34" t="str">
        <f>IF('RACI Matrix'!E23="","",'RACI Matrix'!E23)</f>
        <v/>
      </c>
      <c r="F29" s="34" t="str">
        <f>IF('RACI Matrix'!F23="","",'RACI Matrix'!F23)</f>
        <v/>
      </c>
      <c r="G29" s="34" t="str">
        <f>IF('RACI Matrix'!G23="","",'RACI Matrix'!G23)</f>
        <v>R</v>
      </c>
      <c r="H29" s="34" t="str">
        <f>IF('RACI Matrix'!H23="","",'RACI Matrix'!H23)</f>
        <v>C</v>
      </c>
      <c r="I29" s="34" t="str">
        <f>IF('RACI Matrix'!I23="","",'RACI Matrix'!I23)</f>
        <v/>
      </c>
      <c r="J29" s="34" t="str">
        <f>IF('RACI Matrix'!J23="","",'RACI Matrix'!J23)</f>
        <v/>
      </c>
      <c r="K29" s="34" t="str">
        <f>IF('RACI Matrix'!K23="","",'RACI Matrix'!K23)</f>
        <v/>
      </c>
      <c r="L29" s="34" t="str">
        <f>IF('RACI Matrix'!L23="","",'RACI Matrix'!L23)</f>
        <v/>
      </c>
    </row>
    <row r="30" spans="1:12" ht="15" customHeight="1" x14ac:dyDescent="0.3">
      <c r="A30" s="35" t="s">
        <v>88</v>
      </c>
      <c r="B30" s="36" t="s">
        <v>89</v>
      </c>
      <c r="C30" s="34" t="str">
        <f>IF('RACI Matrix'!C24="","",'RACI Matrix'!C24)</f>
        <v>I</v>
      </c>
      <c r="D30" s="34" t="str">
        <f>IF('RACI Matrix'!D24="","",'RACI Matrix'!D24)</f>
        <v>A</v>
      </c>
      <c r="E30" s="34" t="str">
        <f>IF('RACI Matrix'!E24="","",'RACI Matrix'!E24)</f>
        <v/>
      </c>
      <c r="F30" s="34" t="str">
        <f>IF('RACI Matrix'!F24="","",'RACI Matrix'!F24)</f>
        <v>C</v>
      </c>
      <c r="G30" s="34" t="str">
        <f>IF('RACI Matrix'!G24="","",'RACI Matrix'!G24)</f>
        <v>R</v>
      </c>
      <c r="H30" s="34" t="str">
        <f>IF('RACI Matrix'!H24="","",'RACI Matrix'!H24)</f>
        <v>C</v>
      </c>
      <c r="I30" s="34" t="str">
        <f>IF('RACI Matrix'!I24="","",'RACI Matrix'!I24)</f>
        <v>C</v>
      </c>
      <c r="J30" s="34" t="str">
        <f>IF('RACI Matrix'!J24="","",'RACI Matrix'!J24)</f>
        <v>C</v>
      </c>
      <c r="K30" s="34" t="str">
        <f>IF('RACI Matrix'!K24="","",'RACI Matrix'!K24)</f>
        <v/>
      </c>
      <c r="L30" s="34" t="str">
        <f>IF('RACI Matrix'!L24="","",'RACI Matrix'!L24)</f>
        <v/>
      </c>
    </row>
    <row r="31" spans="1:12" ht="18" customHeight="1" x14ac:dyDescent="0.3">
      <c r="A31" s="84" t="s">
        <v>90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</row>
    <row r="32" spans="1:12" ht="15" customHeight="1" x14ac:dyDescent="0.3">
      <c r="A32" s="32" t="s">
        <v>91</v>
      </c>
      <c r="B32" s="33" t="s">
        <v>92</v>
      </c>
      <c r="C32" s="34" t="str">
        <f>IF('RACI Matrix'!C26="","",'RACI Matrix'!C26)</f>
        <v/>
      </c>
      <c r="D32" s="34" t="str">
        <f>IF('RACI Matrix'!D26="","",'RACI Matrix'!D26)</f>
        <v>I</v>
      </c>
      <c r="E32" s="34" t="str">
        <f>IF('RACI Matrix'!E26="","",'RACI Matrix'!E26)</f>
        <v/>
      </c>
      <c r="F32" s="34" t="str">
        <f>IF('RACI Matrix'!F26="","",'RACI Matrix'!F26)</f>
        <v>C</v>
      </c>
      <c r="G32" s="34" t="str">
        <f>IF('RACI Matrix'!G26="","",'RACI Matrix'!G26)</f>
        <v/>
      </c>
      <c r="H32" s="34" t="str">
        <f>IF('RACI Matrix'!H26="","",'RACI Matrix'!H26)</f>
        <v>A</v>
      </c>
      <c r="I32" s="34" t="str">
        <f>IF('RACI Matrix'!I26="","",'RACI Matrix'!I26)</f>
        <v>R</v>
      </c>
      <c r="J32" s="34" t="str">
        <f>IF('RACI Matrix'!J26="","",'RACI Matrix'!J26)</f>
        <v/>
      </c>
      <c r="K32" s="34" t="str">
        <f>IF('RACI Matrix'!K26="","",'RACI Matrix'!K26)</f>
        <v/>
      </c>
      <c r="L32" s="34" t="str">
        <f>IF('RACI Matrix'!L26="","",'RACI Matrix'!L26)</f>
        <v/>
      </c>
    </row>
    <row r="33" spans="1:12" ht="15" customHeight="1" x14ac:dyDescent="0.3">
      <c r="A33" s="35" t="s">
        <v>93</v>
      </c>
      <c r="B33" s="36" t="s">
        <v>94</v>
      </c>
      <c r="C33" s="34" t="str">
        <f>IF('RACI Matrix'!C27="","",'RACI Matrix'!C27)</f>
        <v/>
      </c>
      <c r="D33" s="34" t="str">
        <f>IF('RACI Matrix'!D27="","",'RACI Matrix'!D27)</f>
        <v>I</v>
      </c>
      <c r="E33" s="34" t="str">
        <f>IF('RACI Matrix'!E27="","",'RACI Matrix'!E27)</f>
        <v/>
      </c>
      <c r="F33" s="34" t="str">
        <f>IF('RACI Matrix'!F27="","",'RACI Matrix'!F27)</f>
        <v>C</v>
      </c>
      <c r="G33" s="34" t="str">
        <f>IF('RACI Matrix'!G27="","",'RACI Matrix'!G27)</f>
        <v/>
      </c>
      <c r="H33" s="34" t="str">
        <f>IF('RACI Matrix'!H27="","",'RACI Matrix'!H27)</f>
        <v>A</v>
      </c>
      <c r="I33" s="34" t="str">
        <f>IF('RACI Matrix'!I27="","",'RACI Matrix'!I27)</f>
        <v>R</v>
      </c>
      <c r="J33" s="34" t="str">
        <f>IF('RACI Matrix'!J27="","",'RACI Matrix'!J27)</f>
        <v>I</v>
      </c>
      <c r="K33" s="34" t="str">
        <f>IF('RACI Matrix'!K27="","",'RACI Matrix'!K27)</f>
        <v/>
      </c>
      <c r="L33" s="34" t="str">
        <f>IF('RACI Matrix'!L27="","",'RACI Matrix'!L27)</f>
        <v/>
      </c>
    </row>
    <row r="34" spans="1:12" ht="15" customHeight="1" x14ac:dyDescent="0.3">
      <c r="A34" s="32" t="s">
        <v>95</v>
      </c>
      <c r="B34" s="33" t="s">
        <v>96</v>
      </c>
      <c r="C34" s="34" t="str">
        <f>IF('RACI Matrix'!C28="","",'RACI Matrix'!C28)</f>
        <v/>
      </c>
      <c r="D34" s="34" t="str">
        <f>IF('RACI Matrix'!D28="","",'RACI Matrix'!D28)</f>
        <v>C</v>
      </c>
      <c r="E34" s="34" t="str">
        <f>IF('RACI Matrix'!E28="","",'RACI Matrix'!E28)</f>
        <v/>
      </c>
      <c r="F34" s="34" t="str">
        <f>IF('RACI Matrix'!F28="","",'RACI Matrix'!F28)</f>
        <v/>
      </c>
      <c r="G34" s="34" t="str">
        <f>IF('RACI Matrix'!G28="","",'RACI Matrix'!G28)</f>
        <v/>
      </c>
      <c r="H34" s="34" t="str">
        <f>IF('RACI Matrix'!H28="","",'RACI Matrix'!H28)</f>
        <v>R</v>
      </c>
      <c r="I34" s="34" t="str">
        <f>IF('RACI Matrix'!I28="","",'RACI Matrix'!I28)</f>
        <v>A</v>
      </c>
      <c r="J34" s="34" t="str">
        <f>IF('RACI Matrix'!J28="","",'RACI Matrix'!J28)</f>
        <v>I</v>
      </c>
      <c r="K34" s="34" t="str">
        <f>IF('RACI Matrix'!K28="","",'RACI Matrix'!K28)</f>
        <v/>
      </c>
      <c r="L34" s="34" t="str">
        <f>IF('RACI Matrix'!L28="","",'RACI Matrix'!L28)</f>
        <v/>
      </c>
    </row>
    <row r="35" spans="1:12" ht="15" customHeight="1" x14ac:dyDescent="0.3">
      <c r="A35" s="35" t="s">
        <v>97</v>
      </c>
      <c r="B35" s="36" t="s">
        <v>98</v>
      </c>
      <c r="C35" s="34" t="str">
        <f>IF('RACI Matrix'!C29="","",'RACI Matrix'!C29)</f>
        <v>I</v>
      </c>
      <c r="D35" s="34" t="str">
        <f>IF('RACI Matrix'!D29="","",'RACI Matrix'!D29)</f>
        <v>A</v>
      </c>
      <c r="E35" s="34" t="str">
        <f>IF('RACI Matrix'!E29="","",'RACI Matrix'!E29)</f>
        <v>R</v>
      </c>
      <c r="F35" s="34" t="str">
        <f>IF('RACI Matrix'!F29="","",'RACI Matrix'!F29)</f>
        <v>C</v>
      </c>
      <c r="G35" s="34" t="str">
        <f>IF('RACI Matrix'!G29="","",'RACI Matrix'!G29)</f>
        <v>C</v>
      </c>
      <c r="H35" s="34" t="str">
        <f>IF('RACI Matrix'!H29="","",'RACI Matrix'!H29)</f>
        <v>C</v>
      </c>
      <c r="I35" s="34" t="str">
        <f>IF('RACI Matrix'!I29="","",'RACI Matrix'!I29)</f>
        <v>C</v>
      </c>
      <c r="J35" s="34" t="str">
        <f>IF('RACI Matrix'!J29="","",'RACI Matrix'!J29)</f>
        <v>C</v>
      </c>
      <c r="K35" s="34" t="str">
        <f>IF('RACI Matrix'!K29="","",'RACI Matrix'!K29)</f>
        <v>C</v>
      </c>
      <c r="L35" s="34" t="str">
        <f>IF('RACI Matrix'!L29="","",'RACI Matrix'!L29)</f>
        <v/>
      </c>
    </row>
    <row r="36" spans="1:12" ht="15" customHeight="1" x14ac:dyDescent="0.3">
      <c r="A36" s="32" t="s">
        <v>99</v>
      </c>
      <c r="B36" s="33" t="s">
        <v>100</v>
      </c>
      <c r="C36" s="34" t="str">
        <f>IF('RACI Matrix'!C30="","",'RACI Matrix'!C30)</f>
        <v/>
      </c>
      <c r="D36" s="34" t="str">
        <f>IF('RACI Matrix'!D30="","",'RACI Matrix'!D30)</f>
        <v>I</v>
      </c>
      <c r="E36" s="34" t="str">
        <f>IF('RACI Matrix'!E30="","",'RACI Matrix'!E30)</f>
        <v/>
      </c>
      <c r="F36" s="34" t="str">
        <f>IF('RACI Matrix'!F30="","",'RACI Matrix'!F30)</f>
        <v>C</v>
      </c>
      <c r="G36" s="34" t="str">
        <f>IF('RACI Matrix'!G30="","",'RACI Matrix'!G30)</f>
        <v/>
      </c>
      <c r="H36" s="34" t="str">
        <f>IF('RACI Matrix'!H30="","",'RACI Matrix'!H30)</f>
        <v>R</v>
      </c>
      <c r="I36" s="34" t="str">
        <f>IF('RACI Matrix'!I30="","",'RACI Matrix'!I30)</f>
        <v/>
      </c>
      <c r="J36" s="34" t="str">
        <f>IF('RACI Matrix'!J30="","",'RACI Matrix'!J30)</f>
        <v/>
      </c>
      <c r="K36" s="34" t="str">
        <f>IF('RACI Matrix'!K30="","",'RACI Matrix'!K30)</f>
        <v>A</v>
      </c>
      <c r="L36" s="34" t="str">
        <f>IF('RACI Matrix'!L30="","",'RACI Matrix'!L30)</f>
        <v/>
      </c>
    </row>
    <row r="37" spans="1:12" ht="18" customHeight="1" x14ac:dyDescent="0.3">
      <c r="A37" s="84" t="s">
        <v>101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</row>
    <row r="38" spans="1:12" ht="15" customHeight="1" x14ac:dyDescent="0.3">
      <c r="A38" s="32" t="s">
        <v>102</v>
      </c>
      <c r="B38" s="33" t="s">
        <v>103</v>
      </c>
      <c r="C38" s="34" t="str">
        <f>IF('RACI Matrix'!C32="","",'RACI Matrix'!C32)</f>
        <v/>
      </c>
      <c r="D38" s="34" t="str">
        <f>IF('RACI Matrix'!D32="","",'RACI Matrix'!D32)</f>
        <v>I</v>
      </c>
      <c r="E38" s="34" t="str">
        <f>IF('RACI Matrix'!E32="","",'RACI Matrix'!E32)</f>
        <v>C</v>
      </c>
      <c r="F38" s="34" t="str">
        <f>IF('RACI Matrix'!F32="","",'RACI Matrix'!F32)</f>
        <v/>
      </c>
      <c r="G38" s="34" t="str">
        <f>IF('RACI Matrix'!G32="","",'RACI Matrix'!G32)</f>
        <v/>
      </c>
      <c r="H38" s="34" t="str">
        <f>IF('RACI Matrix'!H32="","",'RACI Matrix'!H32)</f>
        <v>R</v>
      </c>
      <c r="I38" s="34" t="str">
        <f>IF('RACI Matrix'!I32="","",'RACI Matrix'!I32)</f>
        <v/>
      </c>
      <c r="J38" s="34" t="str">
        <f>IF('RACI Matrix'!J32="","",'RACI Matrix'!J32)</f>
        <v>A</v>
      </c>
      <c r="K38" s="34" t="str">
        <f>IF('RACI Matrix'!K32="","",'RACI Matrix'!K32)</f>
        <v/>
      </c>
      <c r="L38" s="34" t="str">
        <f>IF('RACI Matrix'!L32="","",'RACI Matrix'!L32)</f>
        <v/>
      </c>
    </row>
    <row r="39" spans="1:12" ht="15" customHeight="1" x14ac:dyDescent="0.3">
      <c r="A39" s="35" t="s">
        <v>104</v>
      </c>
      <c r="B39" s="36" t="s">
        <v>105</v>
      </c>
      <c r="C39" s="34" t="str">
        <f>IF('RACI Matrix'!C33="","",'RACI Matrix'!C33)</f>
        <v/>
      </c>
      <c r="D39" s="34" t="str">
        <f>IF('RACI Matrix'!D33="","",'RACI Matrix'!D33)</f>
        <v>I</v>
      </c>
      <c r="E39" s="34" t="str">
        <f>IF('RACI Matrix'!E33="","",'RACI Matrix'!E33)</f>
        <v/>
      </c>
      <c r="F39" s="34" t="str">
        <f>IF('RACI Matrix'!F33="","",'RACI Matrix'!F33)</f>
        <v/>
      </c>
      <c r="G39" s="34" t="str">
        <f>IF('RACI Matrix'!G33="","",'RACI Matrix'!G33)</f>
        <v/>
      </c>
      <c r="H39" s="34" t="str">
        <f>IF('RACI Matrix'!H33="","",'RACI Matrix'!H33)</f>
        <v>R</v>
      </c>
      <c r="I39" s="34" t="str">
        <f>IF('RACI Matrix'!I33="","",'RACI Matrix'!I33)</f>
        <v>C</v>
      </c>
      <c r="J39" s="34" t="str">
        <f>IF('RACI Matrix'!J33="","",'RACI Matrix'!J33)</f>
        <v>A</v>
      </c>
      <c r="K39" s="34" t="str">
        <f>IF('RACI Matrix'!K33="","",'RACI Matrix'!K33)</f>
        <v/>
      </c>
      <c r="L39" s="34" t="str">
        <f>IF('RACI Matrix'!L33="","",'RACI Matrix'!L33)</f>
        <v/>
      </c>
    </row>
    <row r="40" spans="1:12" ht="15" customHeight="1" x14ac:dyDescent="0.3">
      <c r="A40" s="32" t="s">
        <v>106</v>
      </c>
      <c r="B40" s="33" t="s">
        <v>107</v>
      </c>
      <c r="C40" s="34" t="str">
        <f>IF('RACI Matrix'!C34="","",'RACI Matrix'!C34)</f>
        <v>I</v>
      </c>
      <c r="D40" s="34" t="str">
        <f>IF('RACI Matrix'!D34="","",'RACI Matrix'!D34)</f>
        <v>A</v>
      </c>
      <c r="E40" s="34" t="str">
        <f>IF('RACI Matrix'!E34="","",'RACI Matrix'!E34)</f>
        <v/>
      </c>
      <c r="F40" s="34" t="str">
        <f>IF('RACI Matrix'!F34="","",'RACI Matrix'!F34)</f>
        <v/>
      </c>
      <c r="G40" s="34" t="str">
        <f>IF('RACI Matrix'!G34="","",'RACI Matrix'!G34)</f>
        <v/>
      </c>
      <c r="H40" s="34" t="str">
        <f>IF('RACI Matrix'!H34="","",'RACI Matrix'!H34)</f>
        <v>C</v>
      </c>
      <c r="I40" s="34" t="str">
        <f>IF('RACI Matrix'!I34="","",'RACI Matrix'!I34)</f>
        <v/>
      </c>
      <c r="J40" s="34" t="str">
        <f>IF('RACI Matrix'!J34="","",'RACI Matrix'!J34)</f>
        <v>R</v>
      </c>
      <c r="K40" s="34" t="str">
        <f>IF('RACI Matrix'!K34="","",'RACI Matrix'!K34)</f>
        <v/>
      </c>
      <c r="L40" s="34" t="str">
        <f>IF('RACI Matrix'!L34="","",'RACI Matrix'!L34)</f>
        <v/>
      </c>
    </row>
    <row r="41" spans="1:12" ht="15" customHeight="1" x14ac:dyDescent="0.3">
      <c r="A41" s="35" t="s">
        <v>108</v>
      </c>
      <c r="B41" s="36" t="s">
        <v>109</v>
      </c>
      <c r="C41" s="34" t="str">
        <f>IF('RACI Matrix'!C35="","",'RACI Matrix'!C35)</f>
        <v/>
      </c>
      <c r="D41" s="34" t="str">
        <f>IF('RACI Matrix'!D35="","",'RACI Matrix'!D35)</f>
        <v>I</v>
      </c>
      <c r="E41" s="34" t="str">
        <f>IF('RACI Matrix'!E35="","",'RACI Matrix'!E35)</f>
        <v>C</v>
      </c>
      <c r="F41" s="34" t="str">
        <f>IF('RACI Matrix'!F35="","",'RACI Matrix'!F35)</f>
        <v/>
      </c>
      <c r="G41" s="34" t="str">
        <f>IF('RACI Matrix'!G35="","",'RACI Matrix'!G35)</f>
        <v/>
      </c>
      <c r="H41" s="34" t="str">
        <f>IF('RACI Matrix'!H35="","",'RACI Matrix'!H35)</f>
        <v/>
      </c>
      <c r="I41" s="34" t="str">
        <f>IF('RACI Matrix'!I35="","",'RACI Matrix'!I35)</f>
        <v/>
      </c>
      <c r="J41" s="34" t="str">
        <f>IF('RACI Matrix'!J35="","",'RACI Matrix'!J35)</f>
        <v>A</v>
      </c>
      <c r="K41" s="34" t="str">
        <f>IF('RACI Matrix'!K35="","",'RACI Matrix'!K35)</f>
        <v/>
      </c>
      <c r="L41" s="34" t="str">
        <f>IF('RACI Matrix'!L35="","",'RACI Matrix'!L35)</f>
        <v>R</v>
      </c>
    </row>
    <row r="42" spans="1:12" ht="18" customHeight="1" x14ac:dyDescent="0.3">
      <c r="A42" s="84" t="s">
        <v>110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12" ht="15" customHeight="1" x14ac:dyDescent="0.3">
      <c r="A43" s="32" t="s">
        <v>111</v>
      </c>
      <c r="B43" s="33" t="s">
        <v>112</v>
      </c>
      <c r="C43" s="34" t="str">
        <f>IF('RACI Matrix'!C37="","",'RACI Matrix'!C37)</f>
        <v>I</v>
      </c>
      <c r="D43" s="34" t="str">
        <f>IF('RACI Matrix'!D37="","",'RACI Matrix'!D37)</f>
        <v>A</v>
      </c>
      <c r="E43" s="34" t="str">
        <f>IF('RACI Matrix'!E37="","",'RACI Matrix'!E37)</f>
        <v/>
      </c>
      <c r="F43" s="34" t="str">
        <f>IF('RACI Matrix'!F37="","",'RACI Matrix'!F37)</f>
        <v/>
      </c>
      <c r="G43" s="34" t="str">
        <f>IF('RACI Matrix'!G37="","",'RACI Matrix'!G37)</f>
        <v/>
      </c>
      <c r="H43" s="34" t="str">
        <f>IF('RACI Matrix'!H37="","",'RACI Matrix'!H37)</f>
        <v/>
      </c>
      <c r="I43" s="34" t="str">
        <f>IF('RACI Matrix'!I37="","",'RACI Matrix'!I37)</f>
        <v/>
      </c>
      <c r="J43" s="34" t="str">
        <f>IF('RACI Matrix'!J37="","",'RACI Matrix'!J37)</f>
        <v/>
      </c>
      <c r="K43" s="34" t="str">
        <f>IF('RACI Matrix'!K37="","",'RACI Matrix'!K37)</f>
        <v>R</v>
      </c>
      <c r="L43" s="34" t="str">
        <f>IF('RACI Matrix'!L37="","",'RACI Matrix'!L37)</f>
        <v>C</v>
      </c>
    </row>
    <row r="44" spans="1:12" ht="15" customHeight="1" x14ac:dyDescent="0.3">
      <c r="A44" s="35" t="s">
        <v>113</v>
      </c>
      <c r="B44" s="36" t="s">
        <v>114</v>
      </c>
      <c r="C44" s="34" t="str">
        <f>IF('RACI Matrix'!C38="","",'RACI Matrix'!C38)</f>
        <v>I</v>
      </c>
      <c r="D44" s="34" t="str">
        <f>IF('RACI Matrix'!D38="","",'RACI Matrix'!D38)</f>
        <v>I</v>
      </c>
      <c r="E44" s="34" t="str">
        <f>IF('RACI Matrix'!E38="","",'RACI Matrix'!E38)</f>
        <v/>
      </c>
      <c r="F44" s="34" t="str">
        <f>IF('RACI Matrix'!F38="","",'RACI Matrix'!F38)</f>
        <v/>
      </c>
      <c r="G44" s="34" t="str">
        <f>IF('RACI Matrix'!G38="","",'RACI Matrix'!G38)</f>
        <v/>
      </c>
      <c r="H44" s="34" t="str">
        <f>IF('RACI Matrix'!H38="","",'RACI Matrix'!H38)</f>
        <v>R</v>
      </c>
      <c r="I44" s="34" t="str">
        <f>IF('RACI Matrix'!I38="","",'RACI Matrix'!I38)</f>
        <v>A</v>
      </c>
      <c r="J44" s="34" t="str">
        <f>IF('RACI Matrix'!J38="","",'RACI Matrix'!J38)</f>
        <v/>
      </c>
      <c r="K44" s="34" t="str">
        <f>IF('RACI Matrix'!K38="","",'RACI Matrix'!K38)</f>
        <v/>
      </c>
      <c r="L44" s="34" t="str">
        <f>IF('RACI Matrix'!L38="","",'RACI Matrix'!L38)</f>
        <v>C</v>
      </c>
    </row>
    <row r="45" spans="1:12" ht="15" customHeight="1" x14ac:dyDescent="0.3">
      <c r="A45" s="32" t="s">
        <v>115</v>
      </c>
      <c r="B45" s="33" t="s">
        <v>116</v>
      </c>
      <c r="C45" s="34" t="str">
        <f>IF('RACI Matrix'!C39="","",'RACI Matrix'!C39)</f>
        <v/>
      </c>
      <c r="D45" s="34" t="str">
        <f>IF('RACI Matrix'!D39="","",'RACI Matrix'!D39)</f>
        <v>I</v>
      </c>
      <c r="E45" s="34" t="str">
        <f>IF('RACI Matrix'!E39="","",'RACI Matrix'!E39)</f>
        <v/>
      </c>
      <c r="F45" s="34" t="str">
        <f>IF('RACI Matrix'!F39="","",'RACI Matrix'!F39)</f>
        <v>A</v>
      </c>
      <c r="G45" s="34" t="str">
        <f>IF('RACI Matrix'!G39="","",'RACI Matrix'!G39)</f>
        <v/>
      </c>
      <c r="H45" s="34" t="str">
        <f>IF('RACI Matrix'!H39="","",'RACI Matrix'!H39)</f>
        <v>R</v>
      </c>
      <c r="I45" s="34" t="str">
        <f>IF('RACI Matrix'!I39="","",'RACI Matrix'!I39)</f>
        <v/>
      </c>
      <c r="J45" s="34" t="str">
        <f>IF('RACI Matrix'!J39="","",'RACI Matrix'!J39)</f>
        <v/>
      </c>
      <c r="K45" s="34" t="str">
        <f>IF('RACI Matrix'!K39="","",'RACI Matrix'!K39)</f>
        <v/>
      </c>
      <c r="L45" s="34" t="str">
        <f>IF('RACI Matrix'!L39="","",'RACI Matrix'!L39)</f>
        <v>C</v>
      </c>
    </row>
    <row r="46" spans="1:12" ht="15" customHeight="1" x14ac:dyDescent="0.3">
      <c r="A46" s="35" t="s">
        <v>117</v>
      </c>
      <c r="B46" s="36" t="s">
        <v>118</v>
      </c>
      <c r="C46" s="34" t="str">
        <f>IF('RACI Matrix'!C40="","",'RACI Matrix'!C40)</f>
        <v>A</v>
      </c>
      <c r="D46" s="34" t="str">
        <f>IF('RACI Matrix'!D40="","",'RACI Matrix'!D40)</f>
        <v>R</v>
      </c>
      <c r="E46" s="34" t="str">
        <f>IF('RACI Matrix'!E40="","",'RACI Matrix'!E40)</f>
        <v/>
      </c>
      <c r="F46" s="34" t="str">
        <f>IF('RACI Matrix'!F40="","",'RACI Matrix'!F40)</f>
        <v>I</v>
      </c>
      <c r="G46" s="34" t="str">
        <f>IF('RACI Matrix'!G40="","",'RACI Matrix'!G40)</f>
        <v/>
      </c>
      <c r="H46" s="34" t="str">
        <f>IF('RACI Matrix'!H40="","",'RACI Matrix'!H40)</f>
        <v>I</v>
      </c>
      <c r="I46" s="34" t="str">
        <f>IF('RACI Matrix'!I40="","",'RACI Matrix'!I40)</f>
        <v/>
      </c>
      <c r="J46" s="34" t="str">
        <f>IF('RACI Matrix'!J40="","",'RACI Matrix'!J40)</f>
        <v>I</v>
      </c>
      <c r="K46" s="34" t="str">
        <f>IF('RACI Matrix'!K40="","",'RACI Matrix'!K40)</f>
        <v/>
      </c>
      <c r="L46" s="34" t="str">
        <f>IF('RACI Matrix'!L40="","",'RACI Matrix'!L40)</f>
        <v>C</v>
      </c>
    </row>
    <row r="47" spans="1:12" ht="15" customHeight="1" x14ac:dyDescent="0.3">
      <c r="A47" s="32" t="s">
        <v>119</v>
      </c>
      <c r="B47" s="33" t="s">
        <v>120</v>
      </c>
      <c r="C47" s="34" t="str">
        <f>IF('RACI Matrix'!C41="","",'RACI Matrix'!C41)</f>
        <v>I</v>
      </c>
      <c r="D47" s="34" t="str">
        <f>IF('RACI Matrix'!D41="","",'RACI Matrix'!D41)</f>
        <v>A</v>
      </c>
      <c r="E47" s="34" t="str">
        <f>IF('RACI Matrix'!E41="","",'RACI Matrix'!E41)</f>
        <v>R</v>
      </c>
      <c r="F47" s="34" t="str">
        <f>IF('RACI Matrix'!F41="","",'RACI Matrix'!F41)</f>
        <v>C</v>
      </c>
      <c r="G47" s="34" t="str">
        <f>IF('RACI Matrix'!G41="","",'RACI Matrix'!G41)</f>
        <v>C</v>
      </c>
      <c r="H47" s="34" t="str">
        <f>IF('RACI Matrix'!H41="","",'RACI Matrix'!H41)</f>
        <v>C</v>
      </c>
      <c r="I47" s="34" t="str">
        <f>IF('RACI Matrix'!I41="","",'RACI Matrix'!I41)</f>
        <v>C</v>
      </c>
      <c r="J47" s="34" t="str">
        <f>IF('RACI Matrix'!J41="","",'RACI Matrix'!J41)</f>
        <v>C</v>
      </c>
      <c r="K47" s="34" t="str">
        <f>IF('RACI Matrix'!K41="","",'RACI Matrix'!K41)</f>
        <v>C</v>
      </c>
      <c r="L47" s="34" t="str">
        <f>IF('RACI Matrix'!L41="","",'RACI Matrix'!L41)</f>
        <v/>
      </c>
    </row>
  </sheetData>
  <mergeCells count="17">
    <mergeCell ref="A42:L42"/>
    <mergeCell ref="A13:L13"/>
    <mergeCell ref="A20:L20"/>
    <mergeCell ref="A26:L26"/>
    <mergeCell ref="A31:L31"/>
    <mergeCell ref="A37:L37"/>
    <mergeCell ref="D7:L7"/>
    <mergeCell ref="D8:L8"/>
    <mergeCell ref="D9:L9"/>
    <mergeCell ref="A10:B10"/>
    <mergeCell ref="A11:B11"/>
    <mergeCell ref="C11:L11"/>
    <mergeCell ref="A1:L1"/>
    <mergeCell ref="A2:L2"/>
    <mergeCell ref="A4:L4"/>
    <mergeCell ref="D5:L5"/>
    <mergeCell ref="D6:L6"/>
  </mergeCells>
  <conditionalFormatting sqref="C12:L47">
    <cfRule type="cellIs" dxfId="3" priority="2" operator="equal">
      <formula>"A"</formula>
    </cfRule>
    <cfRule type="cellIs" dxfId="2" priority="3" operator="equal">
      <formula>"R"</formula>
    </cfRule>
    <cfRule type="cellIs" dxfId="1" priority="4" operator="equal">
      <formula>"C"</formula>
    </cfRule>
    <cfRule type="cellIs" dxfId="0" priority="5" operator="equal">
      <formula>"I"</formula>
    </cfRule>
  </conditionalFormatting>
  <pageMargins left="0.3" right="0.3" top="0.3" bottom="0.3" header="0.511811023622047" footer="0.511811023622047"/>
  <pageSetup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F20"/>
  <sheetViews>
    <sheetView showGridLines="0" zoomScaleNormal="100" workbookViewId="0"/>
  </sheetViews>
  <sheetFormatPr defaultColWidth="8.6640625" defaultRowHeight="14.4" x14ac:dyDescent="0.3"/>
  <cols>
    <col min="1" max="1" width="2.44140625" customWidth="1"/>
    <col min="2" max="2" width="22" customWidth="1"/>
    <col min="3" max="3" width="46" customWidth="1"/>
    <col min="4" max="4" width="26" customWidth="1"/>
    <col min="5" max="5" width="20" customWidth="1"/>
    <col min="6" max="6" width="16" customWidth="1"/>
  </cols>
  <sheetData>
    <row r="1" spans="2:6" ht="23.4" x14ac:dyDescent="0.3">
      <c r="B1" s="46" t="s">
        <v>136</v>
      </c>
      <c r="C1" s="46"/>
      <c r="D1" s="46"/>
      <c r="E1" s="46"/>
      <c r="F1" s="46"/>
    </row>
    <row r="3" spans="2:6" ht="69.75" customHeight="1" x14ac:dyDescent="0.3">
      <c r="B3" s="47" t="s">
        <v>137</v>
      </c>
      <c r="C3" s="47"/>
      <c r="D3" s="47"/>
      <c r="E3" s="47"/>
      <c r="F3" s="47"/>
    </row>
    <row r="6" spans="2:6" ht="15.6" x14ac:dyDescent="0.3">
      <c r="B6" s="48" t="s">
        <v>138</v>
      </c>
      <c r="C6" s="48"/>
      <c r="D6" s="48"/>
      <c r="E6" s="48"/>
      <c r="F6" s="48"/>
    </row>
    <row r="7" spans="2:6" x14ac:dyDescent="0.3">
      <c r="B7" s="37" t="s">
        <v>139</v>
      </c>
      <c r="C7" s="37" t="s">
        <v>140</v>
      </c>
    </row>
    <row r="8" spans="2:6" ht="25.5" customHeight="1" x14ac:dyDescent="0.3">
      <c r="B8" s="38" t="s">
        <v>21</v>
      </c>
      <c r="C8" s="39" t="s">
        <v>141</v>
      </c>
    </row>
    <row r="9" spans="2:6" ht="25.5" customHeight="1" x14ac:dyDescent="0.3">
      <c r="B9" s="40" t="s">
        <v>22</v>
      </c>
      <c r="C9" s="41" t="s">
        <v>142</v>
      </c>
    </row>
    <row r="10" spans="2:6" ht="25.5" customHeight="1" x14ac:dyDescent="0.3">
      <c r="B10" s="42" t="s">
        <v>23</v>
      </c>
      <c r="C10" s="39" t="s">
        <v>143</v>
      </c>
    </row>
    <row r="11" spans="2:6" ht="25.5" customHeight="1" x14ac:dyDescent="0.3">
      <c r="B11" s="43" t="s">
        <v>24</v>
      </c>
      <c r="C11" s="41" t="s">
        <v>144</v>
      </c>
    </row>
    <row r="13" spans="2:6" ht="15.6" x14ac:dyDescent="0.3">
      <c r="B13" s="48" t="s">
        <v>145</v>
      </c>
      <c r="C13" s="48"/>
      <c r="D13" s="48"/>
      <c r="E13" s="48"/>
      <c r="F13" s="48"/>
    </row>
    <row r="14" spans="2:6" x14ac:dyDescent="0.3">
      <c r="B14" s="37" t="s">
        <v>146</v>
      </c>
      <c r="C14" s="37" t="s">
        <v>147</v>
      </c>
    </row>
    <row r="15" spans="2:6" ht="25.5" customHeight="1" x14ac:dyDescent="0.3">
      <c r="B15" s="44" t="s">
        <v>148</v>
      </c>
      <c r="C15" s="39" t="s">
        <v>149</v>
      </c>
    </row>
    <row r="16" spans="2:6" ht="25.5" customHeight="1" x14ac:dyDescent="0.3">
      <c r="B16" s="45" t="s">
        <v>150</v>
      </c>
      <c r="C16" s="41" t="s">
        <v>151</v>
      </c>
    </row>
    <row r="17" spans="2:6" ht="25.5" customHeight="1" x14ac:dyDescent="0.3">
      <c r="B17" s="44" t="s">
        <v>152</v>
      </c>
      <c r="C17" s="39" t="s">
        <v>153</v>
      </c>
    </row>
    <row r="18" spans="2:6" ht="25.5" customHeight="1" x14ac:dyDescent="0.3">
      <c r="B18" s="45" t="s">
        <v>154</v>
      </c>
      <c r="C18" s="41" t="s">
        <v>155</v>
      </c>
    </row>
    <row r="20" spans="2:6" ht="45.75" customHeight="1" x14ac:dyDescent="0.3">
      <c r="B20" s="47" t="s">
        <v>156</v>
      </c>
      <c r="C20" s="47"/>
      <c r="D20" s="47"/>
      <c r="E20" s="47"/>
      <c r="F20" s="47"/>
    </row>
  </sheetData>
  <mergeCells count="5">
    <mergeCell ref="B1:F1"/>
    <mergeCell ref="B3:F3"/>
    <mergeCell ref="B6:F6"/>
    <mergeCell ref="B13:F13"/>
    <mergeCell ref="B20:F20"/>
  </mergeCells>
  <pageMargins left="0.3" right="0.3" top="0.3" bottom="0.3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Dashboard</vt:lpstr>
      <vt:lpstr>RACI Matrix</vt:lpstr>
      <vt:lpstr>Printable Matrix</vt:lpstr>
      <vt:lpstr>Guide &amp; Legend</vt:lpstr>
      <vt:lpstr>Dashboard!Print_Area</vt:lpstr>
      <vt:lpstr>'Guide &amp; Legend'!Print_Area</vt:lpstr>
      <vt:lpstr>'Printable Matrix'!Print_Area</vt:lpstr>
      <vt:lpstr>'RACI Matrix'!Print_Area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2026-06-27T01:26:45Z</dcterms:created>
  <dcterms:modified xsi:type="dcterms:W3CDTF">2026-07-10T13:58:00Z</dcterms:modified>
</cp:coreProperties>
</file>